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8B0B8CB-6560-4247-90E0-7C00AE50B3A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C35" i="7"/>
  <c r="C87" i="7"/>
  <c r="F87" i="7"/>
  <c r="E87" i="7" s="1"/>
  <c r="E72" i="7"/>
  <c r="D72" i="7"/>
  <c r="F72" i="7"/>
  <c r="E78" i="7"/>
  <c r="F78" i="7"/>
  <c r="D78" i="7"/>
  <c r="D87" i="7"/>
  <c r="D53" i="19"/>
  <c r="D52" i="19"/>
  <c r="E52" i="7"/>
  <c r="D52" i="7"/>
  <c r="C52" i="7"/>
  <c r="J48" i="19"/>
  <c r="J26" i="20"/>
  <c r="D19" i="20" l="1"/>
  <c r="C19" i="15"/>
  <c r="D19" i="15"/>
  <c r="C15" i="15"/>
  <c r="J15" i="11"/>
  <c r="C15" i="11"/>
  <c r="F7" i="11" l="1"/>
  <c r="E10" i="11"/>
  <c r="C10" i="11"/>
  <c r="D15" i="7"/>
  <c r="E15" i="7"/>
  <c r="A40" i="9"/>
  <c r="A41" i="9"/>
  <c r="A42" i="9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9" i="9"/>
  <c r="A30" i="9"/>
  <c r="A31" i="9" s="1"/>
  <c r="A32" i="9" s="1"/>
  <c r="A33" i="9" s="1"/>
  <c r="A34" i="9" s="1"/>
  <c r="C12" i="10"/>
  <c r="B15" i="10"/>
  <c r="A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A62" i="9"/>
  <c r="A63" i="9" s="1"/>
  <c r="A61" i="9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66" i="7"/>
  <c r="M66" i="7" s="1"/>
  <c r="F65" i="7"/>
  <c r="M65" i="7" s="1"/>
  <c r="C19" i="20"/>
  <c r="J16" i="20"/>
  <c r="J15" i="20"/>
  <c r="J14" i="20"/>
  <c r="J13" i="20"/>
  <c r="J12" i="20"/>
  <c r="J11" i="20"/>
  <c r="J10" i="20"/>
  <c r="J9" i="20"/>
  <c r="J7" i="20"/>
  <c r="E19" i="20" l="1"/>
  <c r="G19" i="20" s="1"/>
  <c r="H19" i="20" s="1"/>
  <c r="J8" i="20"/>
  <c r="L19" i="20"/>
  <c r="F19" i="20" l="1"/>
  <c r="F20" i="20" s="1"/>
  <c r="J18" i="20"/>
  <c r="M19" i="20"/>
  <c r="M20" i="20" s="1"/>
  <c r="O19" i="20"/>
  <c r="O20" i="20" s="1"/>
  <c r="N19" i="20"/>
  <c r="N20" i="20" s="1"/>
  <c r="D18" i="19" s="1"/>
  <c r="D23" i="9" s="1"/>
  <c r="F23" i="20" l="1"/>
  <c r="F26" i="20" s="1"/>
  <c r="F27" i="20" s="1"/>
  <c r="D36" i="19" s="1"/>
  <c r="F36" i="19" s="1"/>
  <c r="M23" i="20"/>
  <c r="M26" i="20" s="1"/>
  <c r="O27" i="20" s="1"/>
  <c r="D38" i="19" s="1"/>
  <c r="F38" i="19" s="1"/>
  <c r="J17" i="20"/>
  <c r="J19" i="20" s="1"/>
  <c r="J20" i="20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l="1"/>
  <c r="A17" i="19"/>
  <c r="D14" i="10"/>
  <c r="E14" i="10" s="1"/>
  <c r="M20" i="7"/>
  <c r="D13" i="10"/>
  <c r="M19" i="7"/>
  <c r="M17" i="7"/>
  <c r="D11" i="10"/>
  <c r="E11" i="10" s="1"/>
  <c r="D10" i="10"/>
  <c r="M16" i="7"/>
  <c r="J27" i="20"/>
  <c r="D37" i="19" s="1"/>
  <c r="F37" i="19" s="1"/>
  <c r="M28" i="20"/>
  <c r="D20" i="19" s="1"/>
  <c r="D55" i="19" s="1"/>
  <c r="M27" i="20"/>
  <c r="F38" i="7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A13" i="10"/>
  <c r="A14" i="10" s="1"/>
  <c r="E11" i="9"/>
  <c r="F15" i="7"/>
  <c r="M15" i="7" s="1"/>
  <c r="A13" i="19"/>
  <c r="A14" i="19" s="1"/>
  <c r="E13" i="10" l="1"/>
  <c r="D9" i="10"/>
  <c r="E9" i="10" s="1"/>
  <c r="E10" i="10"/>
  <c r="H38" i="7"/>
  <c r="M38" i="7"/>
  <c r="A83" i="7"/>
  <c r="A84" i="7" s="1"/>
  <c r="A85" i="7" s="1"/>
  <c r="A76" i="7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s="1"/>
  <c r="A42" i="7" l="1"/>
  <c r="A43" i="7" s="1"/>
  <c r="A44" i="7" s="1"/>
  <c r="A47" i="7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68" i="7" l="1"/>
  <c r="A69" i="7" s="1"/>
  <c r="A70" i="7" s="1"/>
  <c r="D33" i="19" l="1"/>
  <c r="F86" i="7"/>
  <c r="F82" i="7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D21" i="7" s="1"/>
  <c r="E75" i="7"/>
  <c r="E21" i="7" s="1"/>
  <c r="E18" i="7" s="1"/>
  <c r="K86" i="7" l="1"/>
  <c r="C18" i="7"/>
  <c r="C13" i="7" s="1"/>
  <c r="D18" i="7"/>
  <c r="L18" i="7" s="1"/>
  <c r="K21" i="7"/>
  <c r="L21" i="7"/>
  <c r="L82" i="7"/>
  <c r="M82" i="7"/>
  <c r="K82" i="7"/>
  <c r="L86" i="7"/>
  <c r="M86" i="7"/>
  <c r="K75" i="7"/>
  <c r="L75" i="7"/>
  <c r="E13" i="7"/>
  <c r="D13" i="7"/>
  <c r="C74" i="7"/>
  <c r="E74" i="7"/>
  <c r="D74" i="7"/>
  <c r="K18" i="7" l="1"/>
  <c r="K74" i="7"/>
  <c r="L74" i="7"/>
  <c r="K13" i="7"/>
  <c r="L13" i="7"/>
  <c r="F5" i="10"/>
  <c r="F61" i="7"/>
  <c r="M61" i="7" s="1"/>
  <c r="B81" i="10" l="1"/>
  <c r="B80" i="10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23" i="15" s="1"/>
  <c r="C7" i="15"/>
  <c r="D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E45" i="7" l="1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L41" i="7" s="1"/>
  <c r="F46" i="7"/>
  <c r="M46" i="7" s="1"/>
  <c r="K41" i="7" l="1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H36" i="7" l="1"/>
  <c r="M36" i="7"/>
  <c r="D49" i="10"/>
  <c r="D30" i="10"/>
  <c r="E81" i="10"/>
  <c r="E80" i="10"/>
  <c r="E74" i="10"/>
  <c r="E73" i="10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l="1"/>
  <c r="G11" i="9"/>
  <c r="C79" i="10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L12" i="7" l="1"/>
  <c r="K12" i="7"/>
  <c r="E8" i="10"/>
  <c r="E7" i="9"/>
  <c r="L35" i="19"/>
  <c r="L36" i="19" l="1"/>
  <c r="D35" i="19" s="1"/>
  <c r="D72" i="19" s="1"/>
  <c r="E6" i="9"/>
  <c r="F35" i="7" l="1"/>
  <c r="E35" i="7" l="1"/>
  <c r="D35" i="7"/>
  <c r="K35" i="7" s="1"/>
  <c r="F72" i="19"/>
  <c r="D28" i="9"/>
  <c r="E28" i="9" s="1"/>
  <c r="F31" i="7"/>
  <c r="D29" i="10"/>
  <c r="C31" i="7"/>
  <c r="C30" i="7" s="1"/>
  <c r="C89" i="7" s="1"/>
  <c r="L35" i="7" l="1"/>
  <c r="M35" i="7"/>
  <c r="D24" i="9"/>
  <c r="E24" i="9" s="1"/>
  <c r="D31" i="7"/>
  <c r="K31" i="7" s="1"/>
  <c r="E29" i="10"/>
  <c r="D25" i="10"/>
  <c r="E31" i="7"/>
  <c r="L31" i="7" l="1"/>
  <c r="M31" i="7"/>
  <c r="D64" i="9"/>
  <c r="E64" i="9" s="1"/>
  <c r="D24" i="10"/>
  <c r="E25" i="10"/>
  <c r="E30" i="7"/>
  <c r="D30" i="7"/>
  <c r="K30" i="7" s="1"/>
  <c r="L30" i="7" l="1"/>
  <c r="D89" i="7"/>
  <c r="K89" i="7" s="1"/>
  <c r="E89" i="7"/>
  <c r="E24" i="10"/>
  <c r="L89" i="7" l="1"/>
  <c r="F75" i="7" l="1"/>
  <c r="M75" i="7" s="1"/>
  <c r="F74" i="7" l="1"/>
  <c r="F21" i="7"/>
  <c r="M21" i="7" l="1"/>
  <c r="F18" i="7"/>
  <c r="D15" i="10"/>
  <c r="M74" i="7"/>
  <c r="F30" i="7"/>
  <c r="M30" i="7" s="1"/>
  <c r="M18" i="7" l="1"/>
  <c r="F13" i="7"/>
  <c r="E15" i="10"/>
  <c r="D12" i="10"/>
  <c r="E12" i="10" l="1"/>
  <c r="D7" i="10"/>
  <c r="M13" i="7"/>
  <c r="F89" i="7"/>
  <c r="M89" i="7" l="1"/>
  <c r="H87" i="7"/>
  <c r="E7" i="10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<sst xmlns="http://schemas.openxmlformats.org/spreadsheetml/2006/main" count="527" uniqueCount="297">
  <si>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</si>
  <si>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</si>
  <si>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</si>
  <si>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</si>
  <si>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</si>
  <si>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</si>
  <si>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</si>
  <si>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</si>
  <si>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</si>
  <si>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</si>
  <si>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</si>
  <si>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</si>
  <si>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</si>
  <si>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</si>
  <si>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</si>
  <si>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</si>
  <si>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</si>
  <si>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</si>
  <si>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</si>
  <si>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</si>
  <si>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</si>
  <si>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</si>
  <si>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</si>
  <si>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</si>
  <si>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</si>
  <si>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</si>
  <si>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</si>
  <si>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</si>
  <si>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</si>
  <si>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</si>
  <si>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</si>
  <si>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</si>
  <si>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</si>
  <si>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</si>
  <si>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</si>
  <si>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</si>
  <si>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</si>
  <si>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</si>
  <si>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</si>
  <si>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</si>
  <si>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</si>
  <si>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</si>
  <si>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</si>
  <si>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</si>
  <si>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</si>
  <si>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</si>
  <si>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</si>
  <si>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</si>
  <si>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</si>
  <si>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</si>
  <si>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</si>
  <si>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</si>
  <si>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</si>
  <si>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</si>
  <si>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</si>
  <si>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</si>
  <si>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</si>
  <si>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</si>
  <si>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</si>
  <si>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</si>
  <si>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</si>
  <si>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</si>
  <si>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</si>
  <si>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</si>
  <si>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</si>
  <si>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</si>
  <si>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</si>
  <si>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</si>
  <si>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</si>
  <si>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</si>
  <si>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</si>
  <si>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</si>
  <si>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</si>
  <si>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</si>
  <si>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</si>
  <si>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</si>
  <si>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</si>
  <si>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</si>
  <si>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</si>
  <si>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</si>
  <si>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</si>
  <si>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</si>
  <si>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</si>
  <si>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</si>
  <si>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</si>
  <si>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</si>
  <si>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</si>
  <si>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</si>
  <si>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</si>
  <si>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</si>
  <si>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</si>
  <si>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</si>
  <si>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</si>
  <si>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</si>
  <si>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</si>
  <si>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</si>
  <si>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</si>
  <si>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</si>
  <si>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</si>
  <si>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</si>
  <si>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</si>
  <si>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</si>
  <si>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</si>
  <si>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</si>
  <si>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</si>
  <si>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</si>
  <si>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</si>
  <si>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</si>
  <si>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</si>
  <si>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</si>
  <si>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</si>
  <si>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</si>
  <si>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</si>
  <si>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</si>
  <si>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</si>
  <si>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</si>
  <si>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</si>
  <si>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</si>
  <si>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</si>
  <si>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</si>
  <si>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</si>
  <si>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</si>
  <si>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</si>
  <si>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</si>
  <si>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</si>
  <si>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</si>
  <si>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</si>
  <si>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</si>
  <si>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</si>
  <si>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</si>
  <si>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</si>
  <si>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</si>
  <si>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</si>
  <si>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</si>
  <si>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</si>
  <si>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</si>
  <si>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</si>
  <si>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</si>
  <si>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</si>
  <si>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</si>
  <si>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</si>
  <si>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</si>
  <si>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</si>
  <si>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</si>
  <si>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</si>
  <si>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</si>
  <si>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</si>
  <si>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</si>
  <si>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</si>
  <si>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</si>
  <si>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</si>
  <si>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</si>
  <si>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</si>
  <si>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</si>
  <si>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</si>
  <si>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</si>
  <si>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</si>
  <si>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</si>
  <si>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</si>
  <si>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</si>
  <si>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</si>
  <si>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</si>
  <si>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</si>
  <si>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</si>
  <si>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</si>
  <si>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</si>
  <si>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</si>
  <si>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</si>
  <si>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</si>
  <si>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</si>
  <si>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</si>
  <si>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</si>
  <si>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</si>
  <si>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</si>
  <si>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</si>
  <si>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</si>
  <si>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</si>
  <si>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</si>
  <si>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</si>
  <si>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</si>
  <si>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</si>
  <si>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</si>
  <si>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</si>
  <si>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</si>
  <si>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</si>
  <si>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</si>
  <si>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</si>
  <si>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</si>
  <si>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</si>
  <si>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</si>
  <si>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</si>
  <si>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</si>
  <si>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</si>
  <si>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</si>
  <si>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</si>
  <si>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</si>
  <si>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</si>
  <si>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</si>
  <si>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</si>
  <si>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</si>
  <si>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</si>
  <si>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</si>
  <si>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</si>
  <si>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</si>
  <si>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</si>
  <si>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</si>
  <si>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</si>
  <si>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</si>
  <si>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</si>
  <si>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</si>
  <si>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</si>
  <si>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</si>
  <si>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</si>
  <si>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</si>
  <si>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</si>
  <si>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</si>
  <si>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</si>
  <si>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</si>
  <si>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</si>
  <si>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</si>
  <si>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</si>
  <si>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</si>
  <si>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</si>
  <si>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</si>
  <si>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</si>
  <si>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</si>
  <si>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</si>
  <si>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</si>
  <si>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</si>
  <si>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</si>
  <si>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</si>
  <si>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</si>
  <si>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</si>
  <si>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</si>
  <si>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</si>
  <si>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</si>
  <si>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</si>
  <si>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</si>
  <si>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</si>
  <si>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</si>
  <si>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</si>
  <si>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</si>
  <si>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</si>
  <si>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</si>
  <si>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</si>
  <si>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</si>
  <si>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</si>
  <si>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</si>
  <si>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</si>
  <si>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</si>
  <si>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</si>
  <si>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</si>
  <si>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</si>
  <si>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</si>
  <si>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</si>
  <si>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</si>
  <si>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</si>
  <si>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</si>
  <si>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</si>
  <si>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</si>
  <si>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</si>
  <si>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</si>
  <si>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</si>
  <si>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</si>
  <si>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</si>
  <si>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</si>
  <si>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</si>
  <si>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</si>
  <si>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</si>
  <si>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</si>
  <si>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</si>
  <si>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</si>
  <si>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</si>
  <si>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</si>
  <si>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</si>
  <si>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</si>
  <si>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</si>
  <si>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</si>
  <si>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</si>
  <si>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</si>
  <si>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</si>
  <si>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</si>
  <si>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</si>
  <si>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</si>
  <si>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</si>
  <si>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Վորլդ օֆ դիսքավրիս ՍՊԸ</t>
  </si>
  <si>
    <t xml:space="preserve">«Երևանի հ․38 մսուր-մանկապարտեզ» ՀՈԱԿ-ի </t>
  </si>
  <si>
    <t>Ս.Հակոբյան</t>
  </si>
  <si>
    <t>Վ.Մայիլյան</t>
  </si>
  <si>
    <t>ավագ Գ</t>
  </si>
  <si>
    <t>դրամաշնորհ</t>
  </si>
  <si>
    <t>լրակազմ համակարգիչ</t>
  </si>
  <si>
    <t>գազօջախ 700,0
լվացքի մեքենա 200,0</t>
  </si>
  <si>
    <t>խոհանոցի կահույքի վերանորոգում</t>
  </si>
  <si>
    <t>բաքսի համակարգերի վերանորոգում 
և լվացում</t>
  </si>
  <si>
    <t>բաքսի համակարգերի վերանորոգում 
և լվացում-225.0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</si>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</sst>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6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0" fontId="39" fillId="0" borderId="25" xfId="65" applyFont="1" applyBorder="1" applyAlignment="1">
      <alignment horizontal="center" vertical="center" wrapText="1"/>
    </xf>
    <xf numFmtId="0" fontId="40" fillId="0" borderId="10" xfId="65" applyFont="1" applyBorder="1" applyAlignment="1">
      <alignment horizontal="left" vertical="center" wrapText="1"/>
    </xf>
    <xf numFmtId="166" fontId="30" fillId="0" borderId="0" xfId="45" applyNumberFormat="1" applyFont="1" applyAlignment="1" applyProtection="1">
      <alignment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3" fontId="44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2" fillId="24" borderId="15" xfId="62" applyNumberFormat="1" applyFont="1" applyFill="1" applyBorder="1" applyAlignment="1" applyProtection="1">
      <alignment horizontal="center" vertical="center" wrapText="1"/>
      <protection locked="0"/>
    </xf>
    <xf numFmtId="3" fontId="44" fillId="24" borderId="14" xfId="63" applyNumberFormat="1" applyFont="1" applyFill="1" applyBorder="1" applyAlignment="1" applyProtection="1">
      <alignment horizontal="center" vertical="center" wrapText="1"/>
      <protection locked="0"/>
    </xf>
    <xf numFmtId="166" fontId="44" fillId="24" borderId="10" xfId="63" applyNumberFormat="1" applyFont="1" applyFill="1" applyBorder="1" applyAlignment="1" applyProtection="1">
      <alignment horizontal="center" vertical="center" wrapText="1"/>
      <protection locked="0"/>
    </xf>
    <xf numFmtId="3" fontId="44" fillId="24" borderId="10" xfId="63" applyNumberFormat="1" applyFont="1" applyFill="1" applyBorder="1" applyAlignment="1" applyProtection="1">
      <alignment horizontal="center" vertical="center" wrapText="1"/>
      <protection locked="0"/>
    </xf>
    <xf numFmtId="166" fontId="66" fillId="0" borderId="0" xfId="20" applyNumberFormat="1" applyFont="1" applyAlignment="1" applyProtection="1">
      <alignment vertical="center" wrapText="1"/>
      <protection locked="0"/>
    </xf>
    <xf numFmtId="0" fontId="35" fillId="0" borderId="10" xfId="45" applyFont="1" applyBorder="1" applyAlignment="1" applyProtection="1">
      <alignment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6DCBFA45-F86B-4D80-998D-71163B37540E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gAgAFAATQAAAAAAAAAAAAAAAAAAAAAAAAAAAAAAAAAAAAAAAAAAAAAAAAAAAAAAAAAAAAAAAAAAAAAAAAAAAAAAAAAAAAAAAAAAAAAAAAAAAAAAAAAAAAAAAAAAAAAAAADpBwUAAgAUABIAO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2MTZaMCMGCSqGSIb3DQEJBDEWBBRLpMXqsmp4heOJn4/XDbXBfWRKADArBgsqhkiG9w0BCRACDDEcMBowGDAWBBRE5xMFRVajmd/v2Zzf5CvSbEm8HjANBgkqhkiG9w0BAQEFAASCAQAAKahUr6DzDwKRLXoZl2z5iTetCLMgw6ssJhOLpr+mAFRT15ZzB8KEVeOjfDiA6/b330hNz6hdhDf41V0Si55cPAHo0KQBff3hpN8oaEBPKnPG5ycF2zHeuQhyDqFRfJxTJo0ohJOpqpX8nev/zoc6uVLKGV5RoAguEdMIsd80OlIc4whoYNvqkCc3N/z2yMCOfy+CrU5lWG+SSg7+nzmVU1FaJp+lRBZCQMcXmGRO3DWfUGw8erkYUzdL/Vj4FI/EkYzTIDKrhddLmbkb+Bh+/+YSRtUTDiXzbP2SXz8dmmxjhx8MEWCqPkft7ZriE40Pz/0Gweg4oGePi2y6AVT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gAgAFAATQAAAAAAAAAAAAAAAAAAAAAAAAAAAAAAAAAAAAAAAAAAAAAAAAAAAAAAAAAAAAAAAAAAAAAAAAAAAAAAAAAAAAAAAAAAAAAAAAAAAAAAAAAAAAAAAAAAAAAAAADpBwUAAgAUABIAO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2MTFaMCMGCSqGSIb3DQEJBDEWBBTeFYr491NCxSaT4SEVOtN3/ZDrTzArBgsqhkiG9w0BCRACDDEcMBowGDAWBBRE5xMFRVajmd/v2Zzf5CvSbEm8HjANBgkqhkiG9w0BAQEFAASCAQDBp91uCgp/RDFPp9vYTEYGCZ2fWPzZ0QEZ5r/Q19reEcQC23ZO8sYNCJNatxFEHuAvoDbpnOe+ef4iUICKTkgvh5efLahwqjduoyP3syt/uumLbfJ72vUanEu7FcTGBe7Jo/QeGvPyxk9jTvdKQHvIEdkASyRFA+0GiFhcliiVr/KqpriLIzuMJPaDNbQQ92zm5Um8f0yDGYjGJ0ZmhfI5kNJImKoUJLZQGfaG8bsy6H27PtWJLh2/VBF11dCBbdgpK+TVLeVMUBPt+fdHstb71rGPv7+zRO4CAcZS/9DMoT75D1QNrWw3lQO8BeBVwTUmKYHm/dqWBOCTb6TBOiT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0A17A49-D454-76E9-F775-6D1ADEE59B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80FA662-DB43-E3AE-AC24-66464A431F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9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7"/>
      <c r="D1" s="187" t="s">
        <v>188</v>
      </c>
      <c r="E1" s="14">
        <v>7</v>
      </c>
      <c r="F1" s="187"/>
    </row>
    <row r="2" spans="1:10">
      <c r="C2" s="187"/>
      <c r="D2" s="445" t="s">
        <v>40</v>
      </c>
      <c r="E2" s="445"/>
      <c r="F2" s="187"/>
    </row>
    <row r="3" spans="1:10">
      <c r="C3" s="187"/>
      <c r="D3" s="446" t="s">
        <v>214</v>
      </c>
      <c r="E3" s="446"/>
      <c r="F3" s="187"/>
    </row>
    <row r="4" spans="1:10" s="14" customFormat="1" ht="24.75" customHeight="1">
      <c r="B4" s="196"/>
      <c r="C4" s="196"/>
      <c r="D4" s="445" t="s">
        <v>272</v>
      </c>
      <c r="E4" s="445"/>
    </row>
    <row r="5" spans="1:10" s="14" customFormat="1" ht="20.25" customHeight="1">
      <c r="B5" s="196"/>
      <c r="C5" s="445" t="s">
        <v>215</v>
      </c>
      <c r="D5" s="445"/>
      <c r="E5" s="445"/>
    </row>
    <row r="6" spans="1:10" ht="20.25">
      <c r="A6" s="448" t="s">
        <v>41</v>
      </c>
      <c r="B6" s="448"/>
      <c r="C6" s="448"/>
      <c r="D6" s="448"/>
      <c r="E6" s="448"/>
      <c r="F6" s="15"/>
    </row>
    <row r="7" spans="1:10" ht="20.45" customHeight="1">
      <c r="A7" s="449" t="s">
        <v>286</v>
      </c>
      <c r="B7" s="449"/>
      <c r="C7" s="449"/>
      <c r="D7" s="449"/>
      <c r="E7" s="449"/>
      <c r="F7" s="22" t="s">
        <v>203</v>
      </c>
    </row>
    <row r="8" spans="1:10" ht="18.75" customHeight="1">
      <c r="A8" s="450" t="s">
        <v>273</v>
      </c>
      <c r="B8" s="450"/>
      <c r="C8" s="450"/>
      <c r="D8" s="450"/>
      <c r="E8" s="450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2"/>
      <c r="D11" s="185">
        <v>96993.8</v>
      </c>
      <c r="E11" s="189"/>
      <c r="F11" s="291"/>
    </row>
    <row r="12" spans="1:10">
      <c r="A12" s="39">
        <f>+A11+1</f>
        <v>2</v>
      </c>
      <c r="B12" s="7" t="s">
        <v>223</v>
      </c>
      <c r="C12" s="7"/>
      <c r="D12" s="308">
        <f>SUM(D13:D14)</f>
        <v>48</v>
      </c>
      <c r="E12" s="185"/>
    </row>
    <row r="13" spans="1:10" s="327" customFormat="1">
      <c r="A13" s="323">
        <f>+A12+0.1</f>
        <v>2.1</v>
      </c>
      <c r="B13" s="324" t="s">
        <v>224</v>
      </c>
      <c r="C13" s="324"/>
      <c r="D13" s="325">
        <v>48</v>
      </c>
      <c r="E13" s="326"/>
    </row>
    <row r="14" spans="1:10" s="327" customFormat="1" hidden="1">
      <c r="A14" s="323">
        <f>+A13+0.1</f>
        <v>2.2000000000000002</v>
      </c>
      <c r="B14" s="324" t="s">
        <v>225</v>
      </c>
      <c r="C14" s="324"/>
      <c r="D14" s="325"/>
      <c r="E14" s="326"/>
    </row>
    <row r="15" spans="1:10" ht="20.25">
      <c r="A15" s="39">
        <f>+A12+1</f>
        <v>3</v>
      </c>
      <c r="B15" s="7" t="s">
        <v>226</v>
      </c>
      <c r="C15" s="7"/>
      <c r="D15" s="308">
        <f>SUM(D16:D17)</f>
        <v>1622.9</v>
      </c>
      <c r="E15" s="185"/>
      <c r="F15" s="209"/>
    </row>
    <row r="16" spans="1:10" s="327" customFormat="1" hidden="1">
      <c r="A16" s="323">
        <f>+A15+0.1</f>
        <v>3.1</v>
      </c>
      <c r="B16" s="324" t="s">
        <v>227</v>
      </c>
      <c r="C16" s="324"/>
      <c r="D16" s="325">
        <v>0</v>
      </c>
      <c r="E16" s="326"/>
    </row>
    <row r="17" spans="1:6" s="327" customFormat="1">
      <c r="A17" s="323">
        <f>+A15+0.1</f>
        <v>3.1</v>
      </c>
      <c r="B17" s="324" t="s">
        <v>228</v>
      </c>
      <c r="C17" s="324"/>
      <c r="D17" s="325">
        <v>1622.9</v>
      </c>
      <c r="E17" s="326"/>
    </row>
    <row r="18" spans="1:6">
      <c r="A18" s="39">
        <v>4</v>
      </c>
      <c r="B18" s="7" t="s">
        <v>229</v>
      </c>
      <c r="C18" s="7"/>
      <c r="D18" s="308">
        <f>+'Komunal '!N20</f>
        <v>17.2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3200</v>
      </c>
      <c r="E19" s="189"/>
    </row>
    <row r="20" spans="1:6">
      <c r="A20" s="39">
        <f t="shared" ref="A20:A23" si="0">+A19+1</f>
        <v>6</v>
      </c>
      <c r="B20" s="7" t="s">
        <v>61</v>
      </c>
      <c r="C20" s="192"/>
      <c r="D20" s="308">
        <f>+'Komunal '!M28</f>
        <v>773.93163000000004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7</v>
      </c>
      <c r="B24" s="7" t="s">
        <v>121</v>
      </c>
      <c r="C24" s="192"/>
      <c r="D24" s="308">
        <f>SUM(D25:D26)</f>
        <v>3284</v>
      </c>
      <c r="E24" s="189"/>
    </row>
    <row r="25" spans="1:6" s="327" customFormat="1">
      <c r="A25" s="323">
        <f>+A24+0.1</f>
        <v>7.1</v>
      </c>
      <c r="B25" s="324" t="s">
        <v>71</v>
      </c>
      <c r="C25" s="324"/>
      <c r="D25" s="328">
        <f>+D68</f>
        <v>3284</v>
      </c>
      <c r="E25" s="326"/>
    </row>
    <row r="26" spans="1:6" s="327" customFormat="1" hidden="1">
      <c r="A26" s="323">
        <f>+A25+0.1</f>
        <v>7.1999999999999993</v>
      </c>
      <c r="B26" s="324" t="s">
        <v>72</v>
      </c>
      <c r="C26" s="324"/>
      <c r="D26" s="325"/>
      <c r="E26" s="326"/>
      <c r="F26" s="327" t="s">
        <v>195</v>
      </c>
    </row>
    <row r="27" spans="1:6">
      <c r="A27" s="39">
        <f>+A24+1</f>
        <v>8</v>
      </c>
      <c r="B27" s="7" t="s">
        <v>10</v>
      </c>
      <c r="C27" s="192"/>
      <c r="D27" s="185">
        <v>70</v>
      </c>
      <c r="E27" s="189"/>
    </row>
    <row r="28" spans="1:6" hidden="1">
      <c r="A28" s="39">
        <f>+A27+1</f>
        <v>9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28</v>
      </c>
      <c r="C29" s="301"/>
      <c r="D29" s="309">
        <f>SUM(D11:D12,D15,D18:D24,D27:D28)</f>
        <v>106009.83163</v>
      </c>
      <c r="E29" s="305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2"/>
      <c r="D32" s="308">
        <f>+Ashkhatavardz!M9</f>
        <v>73206.899999999994</v>
      </c>
      <c r="E32" s="189"/>
    </row>
    <row r="33" spans="1:14" s="327" customFormat="1">
      <c r="A33" s="323">
        <f>+A32+0.1</f>
        <v>1.1000000000000001</v>
      </c>
      <c r="B33" s="324" t="s">
        <v>117</v>
      </c>
      <c r="C33" s="324"/>
      <c r="D33" s="325">
        <f>+Ashkhatavardz!J7</f>
        <v>1800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221</v>
      </c>
    </row>
    <row r="35" spans="1:14">
      <c r="A35" s="39">
        <f>+A32+1</f>
        <v>2</v>
      </c>
      <c r="B35" s="7" t="s">
        <v>15</v>
      </c>
      <c r="C35" s="192"/>
      <c r="D35" s="310">
        <f>+L36-'Dramakan hosqer'!F87</f>
        <v>18973.940000000002</v>
      </c>
      <c r="E35" s="189"/>
      <c r="G35" s="194">
        <v>218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26369.3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08">
        <f>+'Komunal '!F27</f>
        <v>2270.9001600000001</v>
      </c>
      <c r="E36" s="189"/>
      <c r="F36" s="189">
        <f>+D36-'Komunal '!F27</f>
        <v>0</v>
      </c>
      <c r="L36" s="5">
        <f>+L35*0.8</f>
        <v>21095.440000000002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08">
        <f>+'Komunal '!J27</f>
        <v>2192.1999999999998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8">
        <f>+'Komunal '!O27</f>
        <v>501.46821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105.6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8">
        <f>SUM(D42:D44)</f>
        <v>143.6</v>
      </c>
      <c r="E41" s="189"/>
    </row>
    <row r="42" spans="1:14" s="327" customFormat="1" ht="15.75" customHeight="1">
      <c r="A42" s="323">
        <f>+A41+0.1</f>
        <v>8.1</v>
      </c>
      <c r="B42" s="324" t="s">
        <v>20</v>
      </c>
      <c r="C42" s="324"/>
      <c r="D42" s="325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21</v>
      </c>
      <c r="C43" s="324"/>
      <c r="D43" s="325">
        <v>2</v>
      </c>
      <c r="E43" s="326"/>
    </row>
    <row r="44" spans="1:14" s="327" customFormat="1" ht="15.75" customHeight="1">
      <c r="A44" s="323">
        <f>+A43+0.1</f>
        <v>8.2999999999999989</v>
      </c>
      <c r="B44" s="324" t="s">
        <v>22</v>
      </c>
      <c r="C44" s="324"/>
      <c r="D44" s="325">
        <v>84</v>
      </c>
      <c r="E44" s="326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244</v>
      </c>
      <c r="I45" s="195"/>
      <c r="J45" s="273"/>
      <c r="K45" s="273"/>
    </row>
    <row r="46" spans="1:14">
      <c r="A46" s="39">
        <v>9</v>
      </c>
      <c r="B46" s="7" t="s">
        <v>29</v>
      </c>
      <c r="C46" s="192"/>
      <c r="D46" s="308">
        <f>+J46</f>
        <v>1029</v>
      </c>
      <c r="E46" s="189"/>
      <c r="F46" s="193">
        <v>7</v>
      </c>
      <c r="G46" s="193" t="s">
        <v>186</v>
      </c>
      <c r="H46" s="193">
        <v>147</v>
      </c>
      <c r="I46" s="193" t="s">
        <v>187</v>
      </c>
      <c r="J46" s="193">
        <f>+F46*H46</f>
        <v>1029</v>
      </c>
      <c r="K46" s="307"/>
      <c r="L46" s="307"/>
      <c r="M46" s="307"/>
      <c r="N46" s="307"/>
    </row>
    <row r="47" spans="1:14">
      <c r="A47" s="39">
        <f t="shared" ref="A47:A66" si="2">+A46+1</f>
        <v>10</v>
      </c>
      <c r="B47" s="7" t="s">
        <v>24</v>
      </c>
      <c r="C47" s="192"/>
      <c r="D47" s="308">
        <f>+J47</f>
        <v>195.29999999999998</v>
      </c>
      <c r="E47" s="189"/>
      <c r="F47" s="193">
        <f>+$F$46</f>
        <v>7</v>
      </c>
      <c r="G47" s="193" t="s">
        <v>186</v>
      </c>
      <c r="H47" s="274">
        <v>27.9</v>
      </c>
      <c r="I47" s="193" t="s">
        <v>187</v>
      </c>
      <c r="J47" s="193">
        <f>+F47*H47</f>
        <v>195.29999999999998</v>
      </c>
      <c r="K47" s="307"/>
      <c r="L47" s="307"/>
      <c r="M47" s="307"/>
      <c r="N47" s="307"/>
    </row>
    <row r="48" spans="1:14">
      <c r="A48" s="39">
        <f t="shared" si="2"/>
        <v>11</v>
      </c>
      <c r="B48" s="7" t="s">
        <v>73</v>
      </c>
      <c r="C48" s="192"/>
      <c r="D48" s="185">
        <v>560</v>
      </c>
      <c r="E48" s="189"/>
      <c r="F48" s="443">
        <f t="shared" ref="F48:F50" si="3">+$F$46</f>
        <v>7</v>
      </c>
      <c r="G48" s="443" t="s">
        <v>186</v>
      </c>
      <c r="H48" s="441" t="s">
        <v>245</v>
      </c>
      <c r="I48" s="443" t="s">
        <v>187</v>
      </c>
      <c r="J48" s="443">
        <f>1*80+3*110+3*250</f>
        <v>1160</v>
      </c>
      <c r="K48" s="437" t="s">
        <v>246</v>
      </c>
      <c r="L48" s="307"/>
      <c r="M48" s="307"/>
      <c r="N48" s="307"/>
    </row>
    <row r="49" spans="1:14">
      <c r="A49" s="39">
        <f t="shared" si="2"/>
        <v>12</v>
      </c>
      <c r="B49" s="7" t="s">
        <v>47</v>
      </c>
      <c r="C49" s="192"/>
      <c r="D49" s="185">
        <v>600</v>
      </c>
      <c r="E49" s="189"/>
      <c r="F49" s="444"/>
      <c r="G49" s="444"/>
      <c r="H49" s="442"/>
      <c r="I49" s="444"/>
      <c r="J49" s="444"/>
      <c r="K49" s="437"/>
      <c r="L49" s="307"/>
      <c r="M49" s="307"/>
      <c r="N49" s="307"/>
    </row>
    <row r="50" spans="1:14">
      <c r="A50" s="39">
        <f t="shared" si="2"/>
        <v>13</v>
      </c>
      <c r="B50" s="7" t="s">
        <v>118</v>
      </c>
      <c r="C50" s="192"/>
      <c r="D50" s="185">
        <v>50</v>
      </c>
      <c r="E50" s="189"/>
      <c r="F50" s="438">
        <f t="shared" si="3"/>
        <v>7</v>
      </c>
      <c r="G50" s="438" t="s">
        <v>186</v>
      </c>
      <c r="H50" s="439">
        <v>38.700000000000003</v>
      </c>
      <c r="I50" s="438" t="s">
        <v>187</v>
      </c>
      <c r="J50" s="438">
        <f>+F50*H50</f>
        <v>270.90000000000003</v>
      </c>
      <c r="K50" s="440"/>
      <c r="L50" s="307"/>
      <c r="M50" s="307"/>
      <c r="N50" s="307"/>
    </row>
    <row r="51" spans="1:14">
      <c r="A51" s="39">
        <f t="shared" si="2"/>
        <v>14</v>
      </c>
      <c r="B51" s="7" t="s">
        <v>119</v>
      </c>
      <c r="C51" s="192"/>
      <c r="D51" s="185">
        <v>251</v>
      </c>
      <c r="E51" s="189"/>
      <c r="F51" s="438"/>
      <c r="G51" s="438"/>
      <c r="H51" s="439"/>
      <c r="I51" s="438"/>
      <c r="J51" s="438"/>
      <c r="K51" s="440"/>
      <c r="L51" s="307"/>
      <c r="M51" s="307"/>
      <c r="N51" s="307"/>
    </row>
    <row r="52" spans="1:14">
      <c r="A52" s="39">
        <f t="shared" si="2"/>
        <v>15</v>
      </c>
      <c r="B52" s="7" t="s">
        <v>25</v>
      </c>
      <c r="C52" s="192"/>
      <c r="D52" s="185">
        <f>225+200+180</f>
        <v>605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f>160</f>
        <v>160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>
      <c r="A55" s="39">
        <v>17</v>
      </c>
      <c r="B55" s="7" t="s">
        <v>52</v>
      </c>
      <c r="C55" s="192"/>
      <c r="D55" s="308">
        <f>+D20</f>
        <v>773.93163000000004</v>
      </c>
      <c r="E55" s="189"/>
    </row>
    <row r="56" spans="1:14">
      <c r="A56" s="39">
        <f t="shared" si="2"/>
        <v>18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56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112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22</v>
      </c>
      <c r="B60" s="7" t="s">
        <v>120</v>
      </c>
      <c r="C60" s="192"/>
      <c r="D60" s="185"/>
      <c r="E60" s="189"/>
    </row>
    <row r="61" spans="1:14" hidden="1">
      <c r="A61" s="39">
        <f t="shared" si="2"/>
        <v>23</v>
      </c>
      <c r="B61" s="7" t="s">
        <v>46</v>
      </c>
      <c r="C61" s="192"/>
      <c r="D61" s="185"/>
      <c r="E61" s="189"/>
    </row>
    <row r="62" spans="1:14">
      <c r="A62" s="39">
        <v>22</v>
      </c>
      <c r="B62" s="7" t="s">
        <v>62</v>
      </c>
      <c r="C62" s="192"/>
      <c r="D62" s="185">
        <v>48</v>
      </c>
      <c r="E62" s="189"/>
    </row>
    <row r="63" spans="1:14" hidden="1">
      <c r="A63" s="39">
        <f t="shared" si="2"/>
        <v>23</v>
      </c>
      <c r="B63" s="7" t="s">
        <v>263</v>
      </c>
      <c r="C63" s="192"/>
      <c r="D63" s="185"/>
      <c r="E63" s="189"/>
    </row>
    <row r="64" spans="1:14" hidden="1">
      <c r="A64" s="39">
        <f t="shared" si="2"/>
        <v>24</v>
      </c>
      <c r="B64" s="7"/>
      <c r="C64" s="192"/>
      <c r="D64" s="185"/>
      <c r="E64" s="189"/>
    </row>
    <row r="65" spans="1:7">
      <c r="A65" s="39">
        <v>23</v>
      </c>
      <c r="B65" s="7" t="s">
        <v>219</v>
      </c>
      <c r="C65" s="192"/>
      <c r="D65" s="185">
        <v>25</v>
      </c>
      <c r="E65" s="189"/>
      <c r="F65" s="195" t="s">
        <v>242</v>
      </c>
    </row>
    <row r="66" spans="1:7" hidden="1">
      <c r="A66" s="39">
        <f t="shared" si="2"/>
        <v>24</v>
      </c>
      <c r="B66" s="7" t="s">
        <v>218</v>
      </c>
      <c r="C66" s="192"/>
      <c r="D66" s="185"/>
      <c r="E66" s="189"/>
      <c r="F66" s="22"/>
    </row>
    <row r="67" spans="1:7">
      <c r="A67" s="39">
        <v>24</v>
      </c>
      <c r="B67" s="7" t="s">
        <v>27</v>
      </c>
      <c r="C67" s="192"/>
      <c r="D67" s="185">
        <v>3284</v>
      </c>
      <c r="E67" s="189"/>
    </row>
    <row r="68" spans="1:7" s="327" customFormat="1">
      <c r="A68" s="323">
        <f>+A67+0.1</f>
        <v>24.1</v>
      </c>
      <c r="B68" s="324" t="s">
        <v>76</v>
      </c>
      <c r="C68" s="324"/>
      <c r="D68" s="325">
        <v>3284</v>
      </c>
      <c r="E68" s="326"/>
    </row>
    <row r="69" spans="1:7" hidden="1">
      <c r="A69" s="39">
        <f>+A67+1</f>
        <v>25</v>
      </c>
      <c r="B69" s="7" t="s">
        <v>77</v>
      </c>
      <c r="C69" s="192"/>
      <c r="D69" s="185"/>
      <c r="E69" s="189"/>
    </row>
    <row r="70" spans="1:7">
      <c r="A70" s="39">
        <v>25</v>
      </c>
      <c r="B70" s="7" t="s">
        <v>296</v>
      </c>
      <c r="C70" s="192"/>
      <c r="D70" s="185">
        <v>675</v>
      </c>
      <c r="E70" s="189"/>
    </row>
    <row r="71" spans="1:7" hidden="1">
      <c r="A71" s="39">
        <v>27</v>
      </c>
      <c r="B71" s="7" t="s">
        <v>66</v>
      </c>
      <c r="C71" s="192"/>
      <c r="D71" s="185"/>
      <c r="E71" s="189"/>
    </row>
    <row r="72" spans="1:7">
      <c r="A72" s="14"/>
      <c r="B72" s="61" t="s">
        <v>30</v>
      </c>
      <c r="C72" s="301"/>
      <c r="D72" s="309">
        <f>SUM(D32,D35:D41,D45:D67,D69:D71)</f>
        <v>106009.84000000003</v>
      </c>
      <c r="E72" s="305"/>
      <c r="F72" s="447">
        <f>+D29-D72</f>
        <v>-8.3700000250246376E-3</v>
      </c>
      <c r="G72" s="447"/>
    </row>
    <row r="73" spans="1:7">
      <c r="B73" s="33"/>
      <c r="C73" s="27"/>
    </row>
    <row r="74" spans="1:7" ht="26.25" hidden="1" customHeight="1">
      <c r="B74" s="168" t="s">
        <v>2</v>
      </c>
      <c r="C74" s="184" t="s">
        <v>287</v>
      </c>
      <c r="D74"/>
      <c r="E74" s="184"/>
    </row>
    <row r="75" spans="1:7" ht="15.75" hidden="1" customHeight="1">
      <c r="B75" s="33"/>
      <c r="D75" s="183" t="s">
        <v>92</v>
      </c>
      <c r="E75" s="190"/>
    </row>
    <row r="76" spans="1:7" ht="30.75" hidden="1" customHeight="1">
      <c r="B76" s="168" t="s">
        <v>6</v>
      </c>
      <c r="C76" s="184" t="s">
        <v>288</v>
      </c>
      <c r="D76" s="182"/>
      <c r="E76" s="182"/>
    </row>
    <row r="77" spans="1:7" ht="13.5" hidden="1" customHeight="1">
      <c r="D77" s="183" t="s">
        <v>92</v>
      </c>
      <c r="E77" s="190"/>
    </row>
    <row r="78" spans="1:7" hidden="1">
      <c r="B78" s="27" t="s">
        <v>190</v>
      </c>
    </row>
    <row r="79" spans="1:7" s="167" customFormat="1" ht="109.5" customHeight="1">
      <c r="A79" s="208" t="s">
        <v>209</v>
      </c>
      <c r="D79" s="206"/>
      <c r="E79" s="207" t="s">
        <v>222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62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5.4257812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8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7"/>
      <c r="B2" s="200"/>
      <c r="C2" s="199"/>
      <c r="D2" s="199"/>
      <c r="E2" s="454" t="s">
        <v>40</v>
      </c>
      <c r="F2" s="454"/>
      <c r="G2" s="454"/>
      <c r="H2" s="33"/>
      <c r="I2" s="14"/>
      <c r="J2" s="14"/>
    </row>
    <row r="3" spans="1:13" s="24" customFormat="1" ht="17.25">
      <c r="A3" s="197"/>
      <c r="B3" s="200"/>
      <c r="C3" s="199"/>
      <c r="D3" s="199"/>
      <c r="E3" s="454" t="s">
        <v>214</v>
      </c>
      <c r="F3" s="454"/>
      <c r="G3" s="454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5" t="str">
        <f>+'Ekamut-caxs'!D4</f>
        <v xml:space="preserve">_____. _____. 2025թ. </v>
      </c>
      <c r="F4" s="455"/>
      <c r="G4" s="455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5" t="str">
        <f>+'Ekamut-caxs'!C5</f>
        <v xml:space="preserve">հ. __________- Ա որոշմամբ </v>
      </c>
      <c r="F5" s="455"/>
      <c r="G5" s="455"/>
      <c r="H5" s="33"/>
      <c r="I5" s="14"/>
      <c r="J5" s="14"/>
    </row>
    <row r="6" spans="1:13" s="24" customFormat="1" ht="19.5" customHeight="1">
      <c r="A6" s="456" t="s">
        <v>41</v>
      </c>
      <c r="B6" s="456"/>
      <c r="C6" s="456"/>
      <c r="D6" s="456"/>
      <c r="E6" s="456"/>
      <c r="F6" s="456"/>
      <c r="G6" s="456"/>
      <c r="H6" s="33"/>
      <c r="I6" s="14"/>
      <c r="J6" s="14"/>
    </row>
    <row r="7" spans="1:13" s="5" customFormat="1" ht="20.25">
      <c r="A7" s="449" t="str">
        <f>+'Ekamut-caxs'!A7</f>
        <v xml:space="preserve">«Երևանի հ․38 մսուր-մանկապարտեզ» ՀՈԱԿ-ի </v>
      </c>
      <c r="B7" s="449"/>
      <c r="C7" s="449"/>
      <c r="D7" s="449"/>
      <c r="E7" s="449"/>
      <c r="F7" s="449"/>
      <c r="G7" s="449"/>
      <c r="H7" s="34"/>
      <c r="I7" s="3"/>
      <c r="J7" s="3"/>
    </row>
    <row r="8" spans="1:13" s="5" customFormat="1" ht="18.75" customHeight="1">
      <c r="A8" s="450" t="s">
        <v>274</v>
      </c>
      <c r="B8" s="450"/>
      <c r="C8" s="450"/>
      <c r="D8" s="450"/>
      <c r="E8" s="450"/>
      <c r="F8" s="450"/>
      <c r="G8" s="450"/>
      <c r="H8" s="33"/>
      <c r="I8" s="14"/>
      <c r="J8" s="14"/>
    </row>
    <row r="9" spans="1:13" s="5" customFormat="1" ht="11.25" customHeight="1">
      <c r="A9" s="292"/>
      <c r="B9" s="329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0" t="s">
        <v>216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31</v>
      </c>
      <c r="C11" s="334" t="s">
        <v>197</v>
      </c>
      <c r="D11" s="334" t="s">
        <v>198</v>
      </c>
      <c r="E11" s="334" t="s">
        <v>199</v>
      </c>
      <c r="F11" s="334" t="s">
        <v>42</v>
      </c>
      <c r="G11" s="335"/>
      <c r="H11" s="113">
        <f>+F12-F71</f>
        <v>5817.2999999999975</v>
      </c>
      <c r="I11" s="185">
        <f>+H11-J12</f>
        <v>5817.2999999999975</v>
      </c>
      <c r="J11" s="422" t="s">
        <v>284</v>
      </c>
      <c r="K11" s="421"/>
      <c r="L11" s="421"/>
      <c r="M11" s="421"/>
    </row>
    <row r="12" spans="1:13" s="24" customFormat="1" ht="35.25" thickBot="1">
      <c r="A12" s="336" t="s">
        <v>7</v>
      </c>
      <c r="B12" s="337" t="s">
        <v>32</v>
      </c>
      <c r="C12" s="349">
        <f>+F12</f>
        <v>6045.1999999999971</v>
      </c>
      <c r="D12" s="349">
        <f>+F12</f>
        <v>6045.1999999999971</v>
      </c>
      <c r="E12" s="349">
        <f>+F12</f>
        <v>6045.1999999999971</v>
      </c>
      <c r="F12" s="350">
        <f>+'Dramakani hamematakan'!D6</f>
        <v>6045.1999999999971</v>
      </c>
      <c r="G12" s="338"/>
      <c r="H12" s="452" t="s">
        <v>283</v>
      </c>
      <c r="I12" s="452"/>
      <c r="J12" s="111">
        <v>0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6" t="s">
        <v>11</v>
      </c>
      <c r="B13" s="337" t="s">
        <v>80</v>
      </c>
      <c r="C13" s="350">
        <f t="shared" ref="C13:E13" si="2">SUM(C14:C15,C18,C22:C29)</f>
        <v>20245.900000000001</v>
      </c>
      <c r="D13" s="350">
        <f t="shared" si="2"/>
        <v>48098.959130678028</v>
      </c>
      <c r="E13" s="350">
        <f t="shared" si="2"/>
        <v>73462.789633527063</v>
      </c>
      <c r="F13" s="350">
        <f>SUM(F14:F15,F18,F22:F29)</f>
        <v>103729.63163</v>
      </c>
      <c r="G13" s="339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1">
        <v>1</v>
      </c>
      <c r="B14" s="353" t="str">
        <f>+'Ekamut-caxs'!B11</f>
        <v>Սուբսիդիայից</v>
      </c>
      <c r="C14" s="147">
        <v>18425.5</v>
      </c>
      <c r="D14" s="147">
        <v>43647.25913067803</v>
      </c>
      <c r="E14" s="147">
        <v>67895.689633527058</v>
      </c>
      <c r="F14" s="351">
        <f>+'Ekamut-caxs'!D11</f>
        <v>96993.8</v>
      </c>
      <c r="G14" s="188"/>
      <c r="H14" s="33"/>
      <c r="I14" s="14"/>
      <c r="J14" s="14"/>
      <c r="K14" s="420" t="str">
        <f t="shared" ref="K14:K78" si="4">IF((D14-C14)&lt;0, ("սխալ"),"")</f>
        <v/>
      </c>
      <c r="L14" s="420" t="str">
        <f t="shared" ref="L14:L78" si="5">IF((E14-D14)&lt;0, ("սխալ"),"")</f>
        <v/>
      </c>
      <c r="M14" s="420" t="str">
        <f t="shared" ref="M14:M78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48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2" customFormat="1" ht="15">
      <c r="A16" s="357">
        <f>+A15+0.1</f>
        <v>2.1</v>
      </c>
      <c r="B16" s="354" t="str">
        <f>+'Ekamut-caxs'!B13</f>
        <v>վերապատրաստման գծով</v>
      </c>
      <c r="C16" s="317">
        <v>0</v>
      </c>
      <c r="D16" s="317">
        <v>0</v>
      </c>
      <c r="E16" s="317">
        <v>0</v>
      </c>
      <c r="F16" s="355">
        <f>+'Ekamut-caxs'!D13</f>
        <v>48</v>
      </c>
      <c r="G16" s="319"/>
      <c r="H16" s="320"/>
      <c r="I16" s="321"/>
      <c r="J16" s="321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2" customFormat="1" ht="15" hidden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1">
        <f>SUM(C19:C21)</f>
        <v>515.4</v>
      </c>
      <c r="D18" s="351">
        <f t="shared" ref="D18:E18" si="8">SUM(D19:D21)</f>
        <v>2046.7</v>
      </c>
      <c r="E18" s="351">
        <f t="shared" si="8"/>
        <v>2562.1</v>
      </c>
      <c r="F18" s="351">
        <f t="shared" ref="F18" si="9">SUM(F19:F21)</f>
        <v>2638.9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2" customFormat="1" ht="27" hidden="1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7"/>
      <c r="D19" s="352"/>
      <c r="E19" s="352"/>
      <c r="F19" s="355">
        <f>+'Ekamut-caxs'!D16</f>
        <v>0</v>
      </c>
      <c r="G19" s="319"/>
      <c r="H19" s="320"/>
      <c r="I19" s="321"/>
      <c r="J19" s="321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2" customFormat="1" ht="15">
      <c r="A20" s="357">
        <v>3.1</v>
      </c>
      <c r="B20" s="354" t="str">
        <f>+'Ekamut-caxs'!B17</f>
        <v>զինծառայողների երեխաների գծով</v>
      </c>
      <c r="C20" s="317">
        <v>515.4</v>
      </c>
      <c r="D20" s="352">
        <v>1030.7</v>
      </c>
      <c r="E20" s="352">
        <v>1546.1</v>
      </c>
      <c r="F20" s="355">
        <f>+'Ekamut-caxs'!D17</f>
        <v>1622.9</v>
      </c>
      <c r="G20" s="319"/>
      <c r="H20" s="320"/>
      <c r="I20" s="321"/>
      <c r="J20" s="321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2" customFormat="1" ht="15">
      <c r="A21" s="357">
        <f>+A20+0.1</f>
        <v>3.2</v>
      </c>
      <c r="B21" s="316" t="s">
        <v>264</v>
      </c>
      <c r="C21" s="355"/>
      <c r="D21" s="355">
        <f t="shared" ref="D21:F21" si="10">+D75</f>
        <v>1016</v>
      </c>
      <c r="E21" s="355">
        <f t="shared" si="10"/>
        <v>1016</v>
      </c>
      <c r="F21" s="355">
        <f t="shared" si="10"/>
        <v>1016</v>
      </c>
      <c r="G21" s="319"/>
      <c r="H21" s="320"/>
      <c r="I21" s="321"/>
      <c r="J21" s="321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7">
        <v>1000</v>
      </c>
      <c r="D22" s="147">
        <v>2000</v>
      </c>
      <c r="E22" s="147">
        <v>2500</v>
      </c>
      <c r="F22" s="351">
        <f>+'Ekamut-caxs'!D19</f>
        <v>3200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>
      <c r="A23" s="356">
        <f t="shared" ref="A23:A29" si="11">+A22+1</f>
        <v>5</v>
      </c>
      <c r="B23" s="353" t="str">
        <f>+'Ekamut-caxs'!B20</f>
        <v>Սպասարկման և կոմունալ համավճարներից</v>
      </c>
      <c r="C23" s="147">
        <v>300</v>
      </c>
      <c r="D23" s="147">
        <v>400</v>
      </c>
      <c r="E23" s="147">
        <v>500</v>
      </c>
      <c r="F23" s="351">
        <f>+'Ekamut-caxs'!D20</f>
        <v>773.93163000000004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6">
        <f t="shared" si="11"/>
        <v>6</v>
      </c>
      <c r="B24" s="353" t="str">
        <f>+'Ekamut-caxs'!B21</f>
        <v>Ֆինանսական օգնությունից (օգնիր մանկապարտեզիդ)</v>
      </c>
      <c r="C24" s="147"/>
      <c r="D24" s="147"/>
      <c r="E24" s="147"/>
      <c r="F24" s="351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6">
        <f t="shared" si="11"/>
        <v>7</v>
      </c>
      <c r="B25" s="353" t="str">
        <f>+'Ekamut-caxs'!B22</f>
        <v>Ֆինանսական օգնությունից</v>
      </c>
      <c r="C25" s="147"/>
      <c r="D25" s="147"/>
      <c r="E25" s="147"/>
      <c r="F25" s="351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6">
        <f t="shared" si="11"/>
        <v>8</v>
      </c>
      <c r="B26" s="353" t="str">
        <f>+'Ekamut-caxs'!B23</f>
        <v>Չփոխանակվող գործարքներից (դրամաշնորհից)</v>
      </c>
      <c r="C26" s="147"/>
      <c r="D26" s="147"/>
      <c r="E26" s="147"/>
      <c r="F26" s="351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>
      <c r="A27" s="356">
        <v>6</v>
      </c>
      <c r="B27" s="191" t="s">
        <v>33</v>
      </c>
      <c r="C27" s="147">
        <v>5</v>
      </c>
      <c r="D27" s="147">
        <v>5</v>
      </c>
      <c r="E27" s="147">
        <v>5</v>
      </c>
      <c r="F27" s="108">
        <v>5</v>
      </c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>
      <c r="A28" s="356">
        <f t="shared" si="11"/>
        <v>7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70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6">
        <f t="shared" si="11"/>
        <v>8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243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6" t="s">
        <v>34</v>
      </c>
      <c r="B30" s="337" t="s">
        <v>81</v>
      </c>
      <c r="C30" s="350">
        <f>C31+C74+C86</f>
        <v>26261.82983333333</v>
      </c>
      <c r="D30" s="350">
        <f>D31+D74+D86</f>
        <v>53735.656833333334</v>
      </c>
      <c r="E30" s="350">
        <f>E31+E74+E86</f>
        <v>78659.641833333328</v>
      </c>
      <c r="F30" s="350">
        <f>F31+F74+F86</f>
        <v>106074.04000000001</v>
      </c>
      <c r="G30" s="339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37" t="s">
        <v>57</v>
      </c>
      <c r="C31" s="350">
        <f>SUM(C32,C35:C41,C45:C67,C71:C73)</f>
        <v>25908.246499999997</v>
      </c>
      <c r="D31" s="350">
        <f>SUM(D32,D35:D41,D45:D67,D71:D73)</f>
        <v>51658.906833333334</v>
      </c>
      <c r="E31" s="350">
        <f>SUM(E32,E35:E41,E45:E67,E71:E73)</f>
        <v>76052.516833333328</v>
      </c>
      <c r="F31" s="350">
        <f>SUM(F32,F35:F41,F45:F67,F71:F73)</f>
        <v>102936.54000000001</v>
      </c>
      <c r="G31" s="339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1">
        <v>1</v>
      </c>
      <c r="B32" s="353" t="str">
        <f>+'Ekamut-caxs'!B32</f>
        <v>Աշխատավարձի գծով, որից՝</v>
      </c>
      <c r="C32" s="358">
        <f>+F32/12*2.8</f>
        <v>17081.609999999997</v>
      </c>
      <c r="D32" s="147">
        <f>+F32/12*6</f>
        <v>36603.449999999997</v>
      </c>
      <c r="E32" s="147">
        <f>+F32/12*9</f>
        <v>54905.174999999996</v>
      </c>
      <c r="F32" s="351">
        <f>+'Ekamut-caxs'!D32</f>
        <v>73206.899999999994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2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17">
        <v>450</v>
      </c>
      <c r="D33" s="317">
        <v>900</v>
      </c>
      <c r="E33" s="317">
        <v>1300</v>
      </c>
      <c r="F33" s="355">
        <f>+'Ekamut-caxs'!D33</f>
        <v>1800</v>
      </c>
      <c r="G33" s="319"/>
      <c r="H33" s="320"/>
      <c r="I33" s="321"/>
      <c r="J33" s="321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2" customFormat="1" ht="15" hidden="1">
      <c r="A34" s="357">
        <f>+A33+0.1</f>
        <v>1.2000000000000002</v>
      </c>
      <c r="B34" s="354">
        <f>+'Ekamut-caxs'!B34</f>
        <v>0</v>
      </c>
      <c r="C34" s="317"/>
      <c r="D34" s="317"/>
      <c r="E34" s="317"/>
      <c r="F34" s="355">
        <f>+'Ekamut-caxs'!D34</f>
        <v>0</v>
      </c>
      <c r="G34" s="319"/>
      <c r="H34" s="320"/>
      <c r="I34" s="321"/>
      <c r="J34" s="321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358">
        <f>+F35/12*2.7</f>
        <v>4269.1365000000005</v>
      </c>
      <c r="D35" s="147">
        <f>+F35/12*5.3</f>
        <v>8380.1568333333344</v>
      </c>
      <c r="E35" s="147">
        <f>+F35/12*8.3</f>
        <v>13123.641833333337</v>
      </c>
      <c r="F35" s="351">
        <f>+'Ekamut-caxs'!D35</f>
        <v>18973.940000000002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7">
        <v>1500</v>
      </c>
      <c r="D36" s="147">
        <v>1600</v>
      </c>
      <c r="E36" s="147">
        <v>1600</v>
      </c>
      <c r="F36" s="351">
        <f>+'Ekamut-caxs'!D36</f>
        <v>2270.9001600000001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6">
        <f t="shared" ref="A37:A41" si="12">+A36+1</f>
        <v>4</v>
      </c>
      <c r="B37" s="353" t="str">
        <f>+'Ekamut-caxs'!B37</f>
        <v>Էլեկտրաէներգիայի գծով</v>
      </c>
      <c r="C37" s="147">
        <v>900</v>
      </c>
      <c r="D37" s="147">
        <v>1300</v>
      </c>
      <c r="E37" s="147">
        <v>1600</v>
      </c>
      <c r="F37" s="351">
        <f>+'Ekamut-caxs'!D37</f>
        <v>2192.1999999999998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6">
        <f t="shared" si="12"/>
        <v>5</v>
      </c>
      <c r="B38" s="353" t="str">
        <f>+'Ekamut-caxs'!B38</f>
        <v>Ջրմուղ-կոյուղու գծով</v>
      </c>
      <c r="C38" s="147">
        <v>150</v>
      </c>
      <c r="D38" s="147">
        <v>190</v>
      </c>
      <c r="E38" s="147">
        <v>320</v>
      </c>
      <c r="F38" s="351">
        <f>+'Komunal '!M27</f>
        <v>484.26820999999995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6">
        <f t="shared" si="12"/>
        <v>6</v>
      </c>
      <c r="B39" s="353" t="str">
        <f>+'Ekamut-caxs'!B39</f>
        <v>Աղբահանության գծով</v>
      </c>
      <c r="C39" s="147">
        <v>105.6</v>
      </c>
      <c r="D39" s="147">
        <v>105.6</v>
      </c>
      <c r="E39" s="147">
        <v>105.6</v>
      </c>
      <c r="F39" s="351">
        <f>+'Ekamut-caxs'!D39</f>
        <v>105.6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6">
        <f t="shared" si="12"/>
        <v>7</v>
      </c>
      <c r="B40" s="353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1">
        <f>+'Ekamut-caxs'!D40</f>
        <v>60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6">
        <f t="shared" si="12"/>
        <v>8</v>
      </c>
      <c r="B41" s="353" t="str">
        <f>+'Ekamut-caxs'!B41</f>
        <v>Կապի գծով, այդ թվում`</v>
      </c>
      <c r="C41" s="358">
        <f t="shared" ref="C41:D41" si="13">SUM(C42:C44)</f>
        <v>33</v>
      </c>
      <c r="D41" s="358">
        <f t="shared" si="13"/>
        <v>72.8</v>
      </c>
      <c r="E41" s="358">
        <f>SUM(E42:E44)</f>
        <v>108.2</v>
      </c>
      <c r="F41" s="351">
        <f>SUM(F42:F44)</f>
        <v>143.6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2" customFormat="1" ht="15">
      <c r="A42" s="357">
        <f>+A41+0.1</f>
        <v>8.1</v>
      </c>
      <c r="B42" s="354" t="str">
        <f>+'Ekamut-caxs'!B42</f>
        <v>բաժանորդային վճար</v>
      </c>
      <c r="C42" s="317">
        <v>14.4</v>
      </c>
      <c r="D42" s="317">
        <v>28.8</v>
      </c>
      <c r="E42" s="317">
        <v>43.2</v>
      </c>
      <c r="F42" s="355">
        <f>+'Ekamut-caxs'!D42</f>
        <v>57.6</v>
      </c>
      <c r="G42" s="319"/>
      <c r="H42" s="320"/>
      <c r="I42" s="321"/>
      <c r="J42" s="321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2" customFormat="1" ht="15">
      <c r="A43" s="357">
        <f>+A42+0.1</f>
        <v>8.1999999999999993</v>
      </c>
      <c r="B43" s="354" t="str">
        <f>+'Ekamut-caxs'!B43</f>
        <v>րոպեավճար</v>
      </c>
      <c r="C43" s="317">
        <v>2</v>
      </c>
      <c r="D43" s="317">
        <v>2</v>
      </c>
      <c r="E43" s="317">
        <v>2</v>
      </c>
      <c r="F43" s="355">
        <f>+'Ekamut-caxs'!D43</f>
        <v>2</v>
      </c>
      <c r="G43" s="319"/>
      <c r="H43" s="320"/>
      <c r="I43" s="321"/>
      <c r="J43" s="321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2" customFormat="1" ht="15">
      <c r="A44" s="357">
        <f>+A43+0.1</f>
        <v>8.2999999999999989</v>
      </c>
      <c r="B44" s="354" t="str">
        <f>+'Ekamut-caxs'!B44</f>
        <v>ինտերնետ կապ</v>
      </c>
      <c r="C44" s="317">
        <v>16.600000000000001</v>
      </c>
      <c r="D44" s="317">
        <v>42</v>
      </c>
      <c r="E44" s="317">
        <v>63</v>
      </c>
      <c r="F44" s="355">
        <f>+'Ekamut-caxs'!D44</f>
        <v>84</v>
      </c>
      <c r="G44" s="319"/>
      <c r="H44" s="320"/>
      <c r="I44" s="321"/>
      <c r="J44" s="321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4">F45/4*1</f>
        <v>0</v>
      </c>
      <c r="D45" s="358">
        <f t="shared" ref="D45" si="15">F45/4*2</f>
        <v>0</v>
      </c>
      <c r="E45" s="358">
        <f t="shared" ref="E45" si="16">F45/4*3</f>
        <v>0</v>
      </c>
      <c r="F45" s="351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7">
        <v>257</v>
      </c>
      <c r="D46" s="147">
        <v>514</v>
      </c>
      <c r="E46" s="147">
        <v>771</v>
      </c>
      <c r="F46" s="351">
        <f>+'Ekamut-caxs'!D46</f>
        <v>1029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6">
        <f t="shared" ref="A47:A67" si="17">+A46+1</f>
        <v>10</v>
      </c>
      <c r="B47" s="353" t="str">
        <f>+'Ekamut-caxs'!B47</f>
        <v>Գրասենյակային ապրանքների գծով</v>
      </c>
      <c r="C47" s="147">
        <v>48</v>
      </c>
      <c r="D47" s="147">
        <v>97</v>
      </c>
      <c r="E47" s="147">
        <v>146</v>
      </c>
      <c r="F47" s="351">
        <f>+'Ekamut-caxs'!D47</f>
        <v>195.29999999999998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6">
        <f t="shared" si="17"/>
        <v>11</v>
      </c>
      <c r="B48" s="353" t="str">
        <f>+'Ekamut-caxs'!B48</f>
        <v>Փոքրարժեք կամ արագամաշ առարկաների գծով</v>
      </c>
      <c r="C48" s="147">
        <v>140</v>
      </c>
      <c r="D48" s="147">
        <v>280</v>
      </c>
      <c r="E48" s="147">
        <v>420</v>
      </c>
      <c r="F48" s="351">
        <f>+'Ekamut-caxs'!D48</f>
        <v>560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6">
        <f t="shared" si="17"/>
        <v>12</v>
      </c>
      <c r="B49" s="353" t="str">
        <f>+'Ekamut-caxs'!B49</f>
        <v>Ուսումնական նյութերի գծով</v>
      </c>
      <c r="C49" s="147">
        <v>150</v>
      </c>
      <c r="D49" s="147">
        <v>300</v>
      </c>
      <c r="E49" s="147">
        <v>450</v>
      </c>
      <c r="F49" s="351">
        <f>+'Ekamut-caxs'!D49</f>
        <v>600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6">
        <f t="shared" si="17"/>
        <v>13</v>
      </c>
      <c r="B50" s="353" t="str">
        <f>+'Ekamut-caxs'!B50</f>
        <v>Դեղորայքի գծով</v>
      </c>
      <c r="C50" s="147">
        <v>30</v>
      </c>
      <c r="D50" s="147">
        <v>30</v>
      </c>
      <c r="E50" s="147">
        <v>30</v>
      </c>
      <c r="F50" s="351">
        <f>+'Ekamut-caxs'!D50</f>
        <v>50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6">
        <f t="shared" si="17"/>
        <v>14</v>
      </c>
      <c r="B51" s="353" t="str">
        <f>+'Ekamut-caxs'!B51</f>
        <v>Բուժ.ծառայության գծով</v>
      </c>
      <c r="C51" s="147">
        <v>50</v>
      </c>
      <c r="D51" s="147">
        <v>100</v>
      </c>
      <c r="E51" s="147">
        <v>150</v>
      </c>
      <c r="F51" s="351">
        <f>+'Ekamut-caxs'!D51</f>
        <v>251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38.25">
      <c r="A52" s="356">
        <f t="shared" si="17"/>
        <v>15</v>
      </c>
      <c r="B52" s="353" t="str">
        <f>+'Ekamut-caxs'!B52</f>
        <v>Ընթացիկ վերանորոգման գծով</v>
      </c>
      <c r="C52" s="147">
        <f>225+50+180</f>
        <v>455</v>
      </c>
      <c r="D52" s="147">
        <f>225+100+180</f>
        <v>505</v>
      </c>
      <c r="E52" s="147">
        <f>225+150+180</f>
        <v>555</v>
      </c>
      <c r="F52" s="351">
        <f>+'Ekamut-caxs'!D52</f>
        <v>605</v>
      </c>
      <c r="G52" s="188"/>
      <c r="H52" s="436" t="s">
        <v>295</v>
      </c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6">
        <f t="shared" si="17"/>
        <v>16</v>
      </c>
      <c r="B53" s="353" t="str">
        <f>+'Ekamut-caxs'!B53</f>
        <v>Ջեռուցման համակարգի սպասարկման գծով</v>
      </c>
      <c r="C53" s="147">
        <v>60</v>
      </c>
      <c r="D53" s="147">
        <v>100</v>
      </c>
      <c r="E53" s="147">
        <v>160</v>
      </c>
      <c r="F53" s="351">
        <f>+'Ekamut-caxs'!D53</f>
        <v>160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38.25" hidden="1">
      <c r="A54" s="356">
        <f t="shared" si="17"/>
        <v>17</v>
      </c>
      <c r="B54" s="353" t="str">
        <f>+'Ekamut-caxs'!B54</f>
        <v>Կաթսայատան սպասարկման գծով</v>
      </c>
      <c r="C54" s="147"/>
      <c r="D54" s="147"/>
      <c r="E54" s="147"/>
      <c r="F54" s="351">
        <f>+'Ekamut-caxs'!D54</f>
        <v>0</v>
      </c>
      <c r="G54" s="188"/>
      <c r="H54" s="436" t="s">
        <v>295</v>
      </c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>
      <c r="A55" s="356">
        <v>17</v>
      </c>
      <c r="B55" s="353" t="str">
        <f>+'Ekamut-caxs'!B55</f>
        <v>Սպասարկման և կոմունալ համավճարների գծով</v>
      </c>
      <c r="C55" s="147">
        <v>300</v>
      </c>
      <c r="D55" s="147">
        <v>400</v>
      </c>
      <c r="E55" s="147">
        <v>500</v>
      </c>
      <c r="F55" s="351">
        <f>+'Ekamut-caxs'!D55</f>
        <v>773.93163000000004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6">
        <f t="shared" si="17"/>
        <v>18</v>
      </c>
      <c r="B56" s="353" t="str">
        <f>+'Ekamut-caxs'!B56</f>
        <v>Գնումների համակարգողի ծառայության գծով</v>
      </c>
      <c r="C56" s="147">
        <v>0</v>
      </c>
      <c r="D56" s="147">
        <v>0</v>
      </c>
      <c r="E56" s="147">
        <v>0</v>
      </c>
      <c r="F56" s="351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6">
        <f t="shared" si="17"/>
        <v>19</v>
      </c>
      <c r="B57" s="353" t="str">
        <f>+'Ekamut-caxs'!B57</f>
        <v>Համակարգիչների տեխնիկական սպասարկման գծով</v>
      </c>
      <c r="C57" s="147">
        <v>18</v>
      </c>
      <c r="D57" s="147">
        <v>30</v>
      </c>
      <c r="E57" s="147">
        <v>42</v>
      </c>
      <c r="F57" s="351">
        <f>+'Ekamut-caxs'!D57</f>
        <v>56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6">
        <f t="shared" si="17"/>
        <v>20</v>
      </c>
      <c r="B58" s="353" t="str">
        <f>+'Ekamut-caxs'!B58</f>
        <v>Համակարգչային ծրագրի և կայքի սպասարկման գծով</v>
      </c>
      <c r="C58" s="147">
        <v>112</v>
      </c>
      <c r="D58" s="147">
        <v>112</v>
      </c>
      <c r="E58" s="147">
        <v>112</v>
      </c>
      <c r="F58" s="351">
        <f>+'Ekamut-caxs'!D58</f>
        <v>112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6">
        <f t="shared" si="17"/>
        <v>21</v>
      </c>
      <c r="B59" s="353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1">
        <f>+'Ekamut-caxs'!D59</f>
        <v>6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6">
        <f t="shared" si="17"/>
        <v>22</v>
      </c>
      <c r="B60" s="353" t="str">
        <f>+'Ekamut-caxs'!B60</f>
        <v>Հայտարարության գծով</v>
      </c>
      <c r="C60" s="147"/>
      <c r="D60" s="147"/>
      <c r="E60" s="147"/>
      <c r="F60" s="351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6">
        <f t="shared" si="17"/>
        <v>23</v>
      </c>
      <c r="B61" s="353" t="str">
        <f>+'Ekamut-caxs'!B61</f>
        <v>Բաժանորդագրության գծով</v>
      </c>
      <c r="C61" s="147"/>
      <c r="D61" s="147"/>
      <c r="E61" s="147"/>
      <c r="F61" s="351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6">
        <v>22</v>
      </c>
      <c r="B62" s="353" t="str">
        <f>+'Ekamut-caxs'!B62</f>
        <v>Վերապատրաստման գծով</v>
      </c>
      <c r="C62" s="147">
        <v>0</v>
      </c>
      <c r="D62" s="147">
        <v>0</v>
      </c>
      <c r="E62" s="147">
        <v>0</v>
      </c>
      <c r="F62" s="351">
        <f>+'Ekamut-caxs'!D62</f>
        <v>48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 hidden="1">
      <c r="A63" s="356">
        <f t="shared" si="17"/>
        <v>23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 hidden="1">
      <c r="A64" s="356">
        <f t="shared" si="17"/>
        <v>24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6">
        <v>23</v>
      </c>
      <c r="B65" s="353" t="str">
        <f>+'Ekamut-caxs'!B65</f>
        <v>Դուրսգրվող գույքի վերագնահատման գծով</v>
      </c>
      <c r="C65" s="147">
        <v>0</v>
      </c>
      <c r="D65" s="147">
        <v>0</v>
      </c>
      <c r="E65" s="147">
        <v>0</v>
      </c>
      <c r="F65" s="351">
        <f>+'Ekamut-caxs'!D65</f>
        <v>25</v>
      </c>
      <c r="G65" s="188"/>
      <c r="H65" s="272" t="s">
        <v>242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 hidden="1">
      <c r="A66" s="356">
        <f t="shared" si="17"/>
        <v>24</v>
      </c>
      <c r="B66" s="353" t="str">
        <f>+'Ekamut-caxs'!B66</f>
        <v>Կրակմարիչների լիցքավորում</v>
      </c>
      <c r="C66" s="147"/>
      <c r="D66" s="147"/>
      <c r="E66" s="147"/>
      <c r="F66" s="351">
        <f>+'Ekamut-caxs'!D66</f>
        <v>0</v>
      </c>
      <c r="G66" s="188"/>
      <c r="H66" s="272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 hidden="1">
      <c r="A67" s="356">
        <f t="shared" si="17"/>
        <v>25</v>
      </c>
      <c r="B67" s="191" t="s">
        <v>35</v>
      </c>
      <c r="C67" s="351">
        <f>SUM(C68:C70)</f>
        <v>0</v>
      </c>
      <c r="D67" s="351">
        <f t="shared" ref="D67:E67" si="18">SUM(D68:D70)</f>
        <v>0</v>
      </c>
      <c r="E67" s="351">
        <f t="shared" si="18"/>
        <v>0</v>
      </c>
      <c r="F67" s="351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2" customFormat="1" ht="15" hidden="1" customHeight="1">
      <c r="A68" s="357">
        <f>+A67+0.1</f>
        <v>25.1</v>
      </c>
      <c r="B68" s="316" t="s">
        <v>36</v>
      </c>
      <c r="C68" s="317"/>
      <c r="D68" s="317"/>
      <c r="E68" s="317"/>
      <c r="F68" s="318"/>
      <c r="G68" s="188"/>
      <c r="H68" s="320"/>
      <c r="I68" s="321"/>
      <c r="J68" s="321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2" customFormat="1" ht="15" hidden="1" customHeight="1">
      <c r="A69" s="357">
        <f>+A68+0.1</f>
        <v>25.200000000000003</v>
      </c>
      <c r="B69" s="316" t="s">
        <v>48</v>
      </c>
      <c r="C69" s="317"/>
      <c r="D69" s="317"/>
      <c r="E69" s="317"/>
      <c r="F69" s="318"/>
      <c r="G69" s="188"/>
      <c r="H69" s="320"/>
      <c r="I69" s="321"/>
      <c r="J69" s="321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2" customFormat="1" ht="15" hidden="1" customHeight="1">
      <c r="A70" s="357">
        <f>+A69+0.1</f>
        <v>25.300000000000004</v>
      </c>
      <c r="B70" s="316" t="s">
        <v>82</v>
      </c>
      <c r="C70" s="317"/>
      <c r="D70" s="317"/>
      <c r="E70" s="317"/>
      <c r="F70" s="355">
        <f>+'Ekamut-caxs'!D69</f>
        <v>0</v>
      </c>
      <c r="G70" s="188"/>
      <c r="H70" s="320"/>
      <c r="I70" s="321"/>
      <c r="J70" s="321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3">
        <v>24</v>
      </c>
      <c r="B71" s="340" t="s">
        <v>37</v>
      </c>
      <c r="C71" s="359">
        <f>+F71</f>
        <v>227.89999999999986</v>
      </c>
      <c r="D71" s="359">
        <f>+F71</f>
        <v>227.89999999999986</v>
      </c>
      <c r="E71" s="359">
        <f>+F71</f>
        <v>227.89999999999986</v>
      </c>
      <c r="F71" s="351">
        <f>+'Deb. ev kreditor'!D59-'Deb. ev kreditor'!D55</f>
        <v>227.89999999999986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3">
        <v>25</v>
      </c>
      <c r="B72" s="340" t="s">
        <v>296</v>
      </c>
      <c r="C72" s="359"/>
      <c r="D72" s="359">
        <f>+F72</f>
        <v>675</v>
      </c>
      <c r="E72" s="359">
        <f>+F72</f>
        <v>675</v>
      </c>
      <c r="F72" s="351">
        <f>+'Ekamut-caxs'!D70</f>
        <v>675</v>
      </c>
      <c r="G72" s="188"/>
      <c r="H72" s="113"/>
      <c r="I72" s="14"/>
      <c r="J72" s="14"/>
      <c r="K72" s="420"/>
      <c r="L72" s="420"/>
      <c r="M72" s="420"/>
    </row>
    <row r="73" spans="1:13" s="24" customFormat="1" ht="17.25" hidden="1">
      <c r="A73" s="360">
        <v>26</v>
      </c>
      <c r="B73" s="191" t="s">
        <v>83</v>
      </c>
      <c r="C73" s="147"/>
      <c r="D73" s="147"/>
      <c r="E73" s="147"/>
      <c r="F73" s="108"/>
      <c r="G73" s="188"/>
      <c r="H73" s="188" t="s">
        <v>293</v>
      </c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5" customFormat="1" ht="17.25">
      <c r="A74" s="13" t="s">
        <v>55</v>
      </c>
      <c r="B74" s="337" t="s">
        <v>58</v>
      </c>
      <c r="C74" s="350">
        <f>C75+C82</f>
        <v>0</v>
      </c>
      <c r="D74" s="350">
        <f>D75+D82</f>
        <v>1016</v>
      </c>
      <c r="E74" s="350">
        <f>E75+E82</f>
        <v>1016</v>
      </c>
      <c r="F74" s="350">
        <f>F75+F82</f>
        <v>1016</v>
      </c>
      <c r="G74" s="188"/>
      <c r="H74" s="61"/>
      <c r="I74" s="61"/>
      <c r="J74" s="61"/>
      <c r="K74" s="420" t="str">
        <f t="shared" si="4"/>
        <v/>
      </c>
      <c r="L74" s="420" t="str">
        <f t="shared" si="5"/>
        <v/>
      </c>
      <c r="M74" s="420" t="str">
        <f>IF((F74-E74)&lt;0, ("սխալ"),"")</f>
        <v/>
      </c>
    </row>
    <row r="75" spans="1:13" s="24" customFormat="1" ht="17.25">
      <c r="A75" s="311">
        <v>1</v>
      </c>
      <c r="B75" s="191" t="s">
        <v>87</v>
      </c>
      <c r="C75" s="358">
        <f>SUM(C76:C81)</f>
        <v>0</v>
      </c>
      <c r="D75" s="358">
        <f>SUM(D76:D81)</f>
        <v>1016</v>
      </c>
      <c r="E75" s="358">
        <f>SUM(E76:E81)</f>
        <v>1016</v>
      </c>
      <c r="F75" s="351">
        <f>SUM(F76:F81)</f>
        <v>1016</v>
      </c>
      <c r="G75" s="188"/>
      <c r="H75" s="36"/>
      <c r="I75" s="29"/>
      <c r="J75" s="29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2" customFormat="1" ht="16.5" hidden="1" customHeight="1">
      <c r="A76" s="357">
        <f t="shared" ref="A76:A81" si="19">+A75+0.1</f>
        <v>1.1000000000000001</v>
      </c>
      <c r="B76" s="316" t="s">
        <v>84</v>
      </c>
      <c r="C76" s="317"/>
      <c r="D76" s="317"/>
      <c r="E76" s="317"/>
      <c r="F76" s="318"/>
      <c r="G76" s="188"/>
      <c r="H76" s="320"/>
      <c r="I76" s="321"/>
      <c r="J76" s="321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2" customFormat="1" ht="16.5" hidden="1" customHeight="1">
      <c r="A77" s="315">
        <v>1.1000000000000001</v>
      </c>
      <c r="B77" s="316" t="s">
        <v>85</v>
      </c>
      <c r="C77" s="147"/>
      <c r="D77" s="147"/>
      <c r="E77" s="147"/>
      <c r="F77" s="147"/>
      <c r="G77" s="188"/>
      <c r="H77" s="435" t="s">
        <v>291</v>
      </c>
      <c r="I77" s="321"/>
      <c r="J77" s="321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2" customFormat="1" ht="32.25" customHeight="1">
      <c r="A78" s="357">
        <v>1.1000000000000001</v>
      </c>
      <c r="B78" s="316" t="s">
        <v>86</v>
      </c>
      <c r="C78" s="317"/>
      <c r="D78" s="317">
        <f>816+200</f>
        <v>1016</v>
      </c>
      <c r="E78" s="317">
        <f t="shared" ref="E78:F78" si="20">816+200</f>
        <v>1016</v>
      </c>
      <c r="F78" s="317">
        <f t="shared" si="20"/>
        <v>1016</v>
      </c>
      <c r="G78" s="188"/>
      <c r="H78" s="434" t="s">
        <v>292</v>
      </c>
      <c r="I78" s="321"/>
      <c r="J78" s="321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2" customFormat="1" ht="16.5" hidden="1" customHeight="1">
      <c r="A79" s="315">
        <f t="shared" si="19"/>
        <v>1.2000000000000002</v>
      </c>
      <c r="B79" s="316" t="s">
        <v>63</v>
      </c>
      <c r="C79" s="317"/>
      <c r="D79" s="317"/>
      <c r="E79" s="317"/>
      <c r="F79" s="318"/>
      <c r="G79" s="188"/>
      <c r="H79" s="320"/>
      <c r="I79" s="321"/>
      <c r="J79" s="321"/>
      <c r="K79" s="420" t="str">
        <f t="shared" ref="K79:K89" si="21">IF((D79-C79)&lt;0, ("սխալ"),"")</f>
        <v/>
      </c>
      <c r="L79" s="420" t="str">
        <f t="shared" ref="L79:L89" si="22">IF((E79-D79)&lt;0, ("սխալ"),"")</f>
        <v/>
      </c>
      <c r="M79" s="420" t="str">
        <f>IF((F79-E79)&lt;0, ("սխալ"),"")</f>
        <v/>
      </c>
    </row>
    <row r="80" spans="1:13" s="322" customFormat="1" ht="16.5" hidden="1" customHeight="1">
      <c r="A80" s="315">
        <f t="shared" si="19"/>
        <v>1.3000000000000003</v>
      </c>
      <c r="B80" s="316" t="s">
        <v>64</v>
      </c>
      <c r="C80" s="317"/>
      <c r="D80" s="317"/>
      <c r="E80" s="317"/>
      <c r="F80" s="318"/>
      <c r="G80" s="188"/>
      <c r="H80" s="320"/>
      <c r="I80" s="321"/>
      <c r="J80" s="321"/>
      <c r="K80" s="420" t="str">
        <f t="shared" si="21"/>
        <v/>
      </c>
      <c r="L80" s="420" t="str">
        <f t="shared" si="22"/>
        <v/>
      </c>
      <c r="M80" s="420" t="str">
        <f t="shared" ref="M80:M89" si="23">IF((F80-E80)&lt;0, ("սխալ"),"")</f>
        <v/>
      </c>
    </row>
    <row r="81" spans="1:13" s="24" customFormat="1" ht="17.25" hidden="1">
      <c r="A81" s="356">
        <f t="shared" si="19"/>
        <v>1.4000000000000004</v>
      </c>
      <c r="B81" s="144" t="s">
        <v>291</v>
      </c>
      <c r="C81" s="147"/>
      <c r="D81" s="147"/>
      <c r="E81" s="147"/>
      <c r="F81" s="147"/>
      <c r="G81" s="188"/>
      <c r="H81" s="33" t="s">
        <v>247</v>
      </c>
      <c r="I81" s="14"/>
      <c r="J81" s="14"/>
      <c r="K81" s="420" t="str">
        <f t="shared" si="21"/>
        <v/>
      </c>
      <c r="L81" s="420" t="str">
        <f t="shared" si="22"/>
        <v/>
      </c>
      <c r="M81" s="420" t="str">
        <f t="shared" si="23"/>
        <v/>
      </c>
    </row>
    <row r="82" spans="1:13" s="24" customFormat="1" ht="34.5" hidden="1">
      <c r="A82" s="311">
        <v>2</v>
      </c>
      <c r="B82" s="191" t="s">
        <v>88</v>
      </c>
      <c r="C82" s="358">
        <f t="shared" ref="C82:E82" si="24">SUM(C83:C85)</f>
        <v>0</v>
      </c>
      <c r="D82" s="358">
        <f t="shared" si="24"/>
        <v>0</v>
      </c>
      <c r="E82" s="358">
        <f t="shared" si="24"/>
        <v>0</v>
      </c>
      <c r="F82" s="351">
        <f>SUM(F83:F85)</f>
        <v>0</v>
      </c>
      <c r="G82" s="188"/>
      <c r="H82" s="36"/>
      <c r="I82" s="29"/>
      <c r="J82" s="29"/>
      <c r="K82" s="420" t="str">
        <f t="shared" si="21"/>
        <v/>
      </c>
      <c r="L82" s="420" t="str">
        <f t="shared" si="22"/>
        <v/>
      </c>
      <c r="M82" s="420" t="str">
        <f t="shared" si="23"/>
        <v/>
      </c>
    </row>
    <row r="83" spans="1:13" s="322" customFormat="1" ht="17.25" hidden="1">
      <c r="A83" s="357">
        <f>+A82+0.1</f>
        <v>2.1</v>
      </c>
      <c r="B83" s="316" t="s">
        <v>60</v>
      </c>
      <c r="C83" s="317"/>
      <c r="D83" s="317"/>
      <c r="E83" s="317"/>
      <c r="F83" s="318"/>
      <c r="G83" s="188"/>
      <c r="H83" s="320"/>
      <c r="I83" s="321"/>
      <c r="J83" s="321"/>
      <c r="K83" s="420" t="str">
        <f t="shared" si="21"/>
        <v/>
      </c>
      <c r="L83" s="420" t="str">
        <f t="shared" si="22"/>
        <v/>
      </c>
      <c r="M83" s="420" t="str">
        <f t="shared" si="23"/>
        <v/>
      </c>
    </row>
    <row r="84" spans="1:13" s="322" customFormat="1" ht="17.25" hidden="1">
      <c r="A84" s="357">
        <f>+A83+0.1</f>
        <v>2.2000000000000002</v>
      </c>
      <c r="B84" s="316" t="s">
        <v>59</v>
      </c>
      <c r="C84" s="317"/>
      <c r="D84" s="317"/>
      <c r="E84" s="317"/>
      <c r="F84" s="318"/>
      <c r="G84" s="188"/>
      <c r="H84" s="320"/>
      <c r="I84" s="321"/>
      <c r="J84" s="321"/>
      <c r="K84" s="420" t="str">
        <f t="shared" si="21"/>
        <v/>
      </c>
      <c r="L84" s="420" t="str">
        <f t="shared" si="22"/>
        <v/>
      </c>
      <c r="M84" s="420" t="str">
        <f t="shared" si="23"/>
        <v/>
      </c>
    </row>
    <row r="85" spans="1:13" s="322" customFormat="1" ht="17.25" hidden="1">
      <c r="A85" s="357">
        <f>+A84+0.1</f>
        <v>2.3000000000000003</v>
      </c>
      <c r="B85" s="316" t="s">
        <v>49</v>
      </c>
      <c r="C85" s="317"/>
      <c r="D85" s="317"/>
      <c r="E85" s="317"/>
      <c r="F85" s="318"/>
      <c r="G85" s="188"/>
      <c r="H85" s="320"/>
      <c r="I85" s="321"/>
      <c r="J85" s="321"/>
      <c r="K85" s="420" t="str">
        <f t="shared" si="21"/>
        <v/>
      </c>
      <c r="L85" s="420" t="str">
        <f t="shared" si="22"/>
        <v/>
      </c>
      <c r="M85" s="420" t="str">
        <f t="shared" si="23"/>
        <v/>
      </c>
    </row>
    <row r="86" spans="1:13" s="25" customFormat="1" ht="34.5">
      <c r="A86" s="13" t="s">
        <v>56</v>
      </c>
      <c r="B86" s="337" t="s">
        <v>143</v>
      </c>
      <c r="C86" s="350">
        <f t="shared" ref="C86:E86" si="25">SUM(C87:C88)</f>
        <v>353.58333333333331</v>
      </c>
      <c r="D86" s="350">
        <f t="shared" si="25"/>
        <v>1060.75</v>
      </c>
      <c r="E86" s="350">
        <f t="shared" si="25"/>
        <v>1591.125</v>
      </c>
      <c r="F86" s="350">
        <f>SUM(F87:F88)</f>
        <v>2121.5</v>
      </c>
      <c r="G86" s="188"/>
      <c r="H86" s="37"/>
      <c r="I86" s="30"/>
      <c r="J86" s="30"/>
      <c r="K86" s="420" t="str">
        <f t="shared" si="21"/>
        <v/>
      </c>
      <c r="L86" s="420" t="str">
        <f t="shared" si="22"/>
        <v/>
      </c>
      <c r="M86" s="420" t="str">
        <f t="shared" si="23"/>
        <v/>
      </c>
    </row>
    <row r="87" spans="1:13" s="25" customFormat="1" ht="17.25">
      <c r="A87" s="313">
        <v>1</v>
      </c>
      <c r="B87" s="144" t="s">
        <v>15</v>
      </c>
      <c r="C87" s="147">
        <f>+F87/12*2</f>
        <v>353.58333333333331</v>
      </c>
      <c r="D87" s="147">
        <f>+F87/12*6</f>
        <v>1060.75</v>
      </c>
      <c r="E87" s="147">
        <f>+F87/12*9</f>
        <v>1591.125</v>
      </c>
      <c r="F87" s="108">
        <f>675+1446.5</f>
        <v>2121.5</v>
      </c>
      <c r="G87" s="188"/>
      <c r="H87" s="314">
        <f>+H11-F89</f>
        <v>2116.508370000005</v>
      </c>
      <c r="I87" s="30"/>
      <c r="J87" s="30"/>
      <c r="K87" s="420" t="str">
        <f t="shared" si="21"/>
        <v/>
      </c>
      <c r="L87" s="420" t="str">
        <f t="shared" si="22"/>
        <v/>
      </c>
      <c r="M87" s="420" t="str">
        <f t="shared" si="23"/>
        <v/>
      </c>
    </row>
    <row r="88" spans="1:13" s="25" customFormat="1" ht="17.25" hidden="1">
      <c r="A88" s="313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0" t="str">
        <f t="shared" si="21"/>
        <v/>
      </c>
      <c r="L88" s="420" t="str">
        <f t="shared" si="22"/>
        <v/>
      </c>
      <c r="M88" s="420" t="str">
        <f t="shared" si="23"/>
        <v/>
      </c>
    </row>
    <row r="89" spans="1:13" s="25" customFormat="1" ht="34.5">
      <c r="A89" s="336" t="s">
        <v>38</v>
      </c>
      <c r="B89" s="337" t="s">
        <v>39</v>
      </c>
      <c r="C89" s="350">
        <f>C12+C13-C30</f>
        <v>29.270166666668956</v>
      </c>
      <c r="D89" s="350">
        <f>D12+D13-D30</f>
        <v>408.50229734469031</v>
      </c>
      <c r="E89" s="350">
        <f>E12+E13-E30</f>
        <v>848.34780019373284</v>
      </c>
      <c r="F89" s="350">
        <f>F12+F13-F30</f>
        <v>3700.7916299999924</v>
      </c>
      <c r="G89" s="188"/>
      <c r="H89" s="453" t="s">
        <v>189</v>
      </c>
      <c r="I89" s="453"/>
      <c r="J89" s="112"/>
      <c r="K89" s="420" t="str">
        <f t="shared" si="21"/>
        <v/>
      </c>
      <c r="L89" s="420" t="str">
        <f t="shared" si="22"/>
        <v/>
      </c>
      <c r="M89" s="420" t="str">
        <f t="shared" si="23"/>
        <v/>
      </c>
    </row>
    <row r="90" spans="1:13" s="25" customFormat="1" ht="30" customHeight="1">
      <c r="A90" s="166"/>
      <c r="B90" s="341"/>
      <c r="C90" s="342"/>
      <c r="D90" s="342"/>
      <c r="E90" s="342"/>
      <c r="H90" s="37"/>
      <c r="I90" s="30"/>
      <c r="J90" s="30"/>
      <c r="K90" s="146" t="str">
        <f>IF((H90-F90)&lt;0, (0),"")</f>
        <v/>
      </c>
      <c r="L90" s="146" t="str">
        <f t="shared" ref="L90:M92" si="26">IF((I90-H90)&lt;0, (0),"")</f>
        <v/>
      </c>
      <c r="M90" s="146" t="str">
        <f t="shared" si="26"/>
        <v/>
      </c>
    </row>
    <row r="91" spans="1:13" s="5" customFormat="1" ht="31.5" hidden="1" customHeight="1">
      <c r="B91" s="343" t="s">
        <v>2</v>
      </c>
      <c r="C91" s="344"/>
      <c r="D91" s="344"/>
      <c r="E91" s="186" t="s">
        <v>287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6"/>
        <v/>
      </c>
      <c r="M91" s="146" t="str">
        <f t="shared" si="26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92</v>
      </c>
      <c r="F92" s="183"/>
      <c r="G92" s="345"/>
      <c r="H92" s="346"/>
      <c r="I92" s="27"/>
      <c r="J92" s="27"/>
      <c r="K92" s="146"/>
      <c r="L92" s="146" t="str">
        <f t="shared" si="26"/>
        <v/>
      </c>
      <c r="M92" s="146" t="str">
        <f t="shared" si="26"/>
        <v/>
      </c>
    </row>
    <row r="93" spans="1:13" s="2" customFormat="1" ht="36.75" hidden="1" customHeight="1">
      <c r="B93" s="347" t="s">
        <v>6</v>
      </c>
      <c r="C93" s="30"/>
      <c r="D93" s="30"/>
      <c r="E93" s="186" t="s">
        <v>288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1"/>
      <c r="C94" s="27"/>
      <c r="D94" s="27"/>
      <c r="E94" s="183" t="s">
        <v>92</v>
      </c>
      <c r="F94" s="183"/>
      <c r="G94" s="345"/>
      <c r="H94" s="346"/>
      <c r="I94" s="27"/>
      <c r="J94" s="27"/>
      <c r="K94" s="146"/>
      <c r="L94" s="146"/>
      <c r="M94" s="146"/>
    </row>
    <row r="95" spans="1:13" s="2" customFormat="1" hidden="1">
      <c r="B95" s="331"/>
      <c r="C95" s="27" t="s">
        <v>180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48" t="s">
        <v>209</v>
      </c>
      <c r="C96" s="451"/>
      <c r="D96" s="451"/>
      <c r="E96" s="451"/>
      <c r="G96" s="207" t="s">
        <v>222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E82" sqref="E8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7" t="s">
        <v>53</v>
      </c>
      <c r="B1" s="457"/>
      <c r="C1" s="457"/>
      <c r="D1" s="457"/>
      <c r="E1" s="457"/>
      <c r="F1" s="457"/>
    </row>
    <row r="2" spans="1:9" s="7" customFormat="1" ht="20.25">
      <c r="A2" s="449" t="str">
        <f>+'Ekamut-caxs'!A7</f>
        <v xml:space="preserve">«Երևանի հ․38 մսուր-մանկապարտեզ» ՀՈԱԿ-ի </v>
      </c>
      <c r="B2" s="449"/>
      <c r="C2" s="449"/>
      <c r="D2" s="449"/>
      <c r="E2" s="449"/>
      <c r="F2" s="449"/>
      <c r="G2" s="4"/>
      <c r="H2" s="4"/>
    </row>
    <row r="3" spans="1:9" ht="41.25" customHeight="1">
      <c r="A3" s="460" t="s">
        <v>275</v>
      </c>
      <c r="B3" s="460"/>
      <c r="C3" s="460"/>
      <c r="D3" s="460"/>
      <c r="E3" s="460"/>
      <c r="F3" s="460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4" t="s">
        <v>200</v>
      </c>
      <c r="D5" s="104" t="s">
        <v>201</v>
      </c>
      <c r="E5" s="377" t="s">
        <v>50</v>
      </c>
      <c r="F5" s="368" t="s">
        <v>202</v>
      </c>
      <c r="H5" s="165" t="s">
        <v>213</v>
      </c>
    </row>
    <row r="6" spans="1:9" s="7" customFormat="1" ht="17.25">
      <c r="A6" s="152" t="s">
        <v>7</v>
      </c>
      <c r="B6" s="378" t="s">
        <v>137</v>
      </c>
      <c r="C6" s="142">
        <f>SUM(C7:C8,C11,C14:C19,C22:C23)</f>
        <v>97047.799999999988</v>
      </c>
      <c r="D6" s="142">
        <f>SUM(D7:D8,D11,D14:D19,D22:D23)</f>
        <v>106009.83163</v>
      </c>
      <c r="E6" s="142">
        <f t="shared" ref="E6:E64" si="0">D6-C6</f>
        <v>8962.0316300000122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85862.7</v>
      </c>
      <c r="D7" s="109">
        <f>+'Ekamut-caxs'!D11</f>
        <v>96993.8</v>
      </c>
      <c r="E7" s="109">
        <f t="shared" si="0"/>
        <v>11131.100000000006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0"/>
        <v>0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48</v>
      </c>
      <c r="D9" s="387">
        <f>+'Ekamut-caxs'!D13</f>
        <v>48</v>
      </c>
      <c r="E9" s="392">
        <f t="shared" si="0"/>
        <v>0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3530.7</v>
      </c>
      <c r="D11" s="109">
        <f>SUM(D12:D13)</f>
        <v>1622.9</v>
      </c>
      <c r="E11" s="109">
        <f t="shared" si="0"/>
        <v>-1907.7999999999997</v>
      </c>
      <c r="F11" s="109"/>
      <c r="G11" s="425">
        <f>C7+C11+C14+C15+C19+C22+C23</f>
        <v>96999.799999999988</v>
      </c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>
        <v>939.7</v>
      </c>
      <c r="D12" s="387">
        <f>+'Ekamut-caxs'!D16</f>
        <v>0</v>
      </c>
      <c r="E12" s="392">
        <f t="shared" si="0"/>
        <v>-939.7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>
        <v>2591</v>
      </c>
      <c r="D13" s="387">
        <f>+'Ekamut-caxs'!D17</f>
        <v>1622.9</v>
      </c>
      <c r="E13" s="392">
        <f t="shared" si="0"/>
        <v>-968.09999999999991</v>
      </c>
      <c r="F13" s="387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3475.5</v>
      </c>
      <c r="D14" s="109">
        <f>+'Ekamut-caxs'!D19</f>
        <v>3200</v>
      </c>
      <c r="E14" s="109">
        <f t="shared" si="0"/>
        <v>-275.5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>
        <v>757.9</v>
      </c>
      <c r="D15" s="109">
        <f>+'Ekamut-caxs'!D20</f>
        <v>773.93163000000004</v>
      </c>
      <c r="E15" s="109">
        <f t="shared" si="0"/>
        <v>16.031630000000064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6</v>
      </c>
      <c r="B19" s="144" t="str">
        <f>+'Ekamut-caxs'!B24</f>
        <v xml:space="preserve">Պայմանով ստացված ակտիվներից, այդ թվում՝  </v>
      </c>
      <c r="C19" s="110">
        <f>SUM(C20:C21)</f>
        <v>3284.4</v>
      </c>
      <c r="D19" s="110">
        <f>SUM(D20:D21)</f>
        <v>3284</v>
      </c>
      <c r="E19" s="109">
        <f t="shared" si="0"/>
        <v>-0.40000000000009095</v>
      </c>
      <c r="F19" s="105"/>
    </row>
    <row r="20" spans="1:7" s="393" customFormat="1" ht="17.25">
      <c r="A20" s="390">
        <f>+A19+0.1</f>
        <v>6.1</v>
      </c>
      <c r="B20" s="391" t="str">
        <f>+'Ekamut-caxs'!B25</f>
        <v xml:space="preserve">ոչ ընթացիկ </v>
      </c>
      <c r="C20" s="387">
        <v>3284.4</v>
      </c>
      <c r="D20" s="387">
        <f>+'Ekamut-caxs'!D25</f>
        <v>3284</v>
      </c>
      <c r="E20" s="392">
        <f t="shared" si="0"/>
        <v>-0.40000000000009095</v>
      </c>
      <c r="F20" s="387"/>
    </row>
    <row r="21" spans="1:7" s="393" customFormat="1" ht="17.25" hidden="1">
      <c r="A21" s="390">
        <f>+A20+0.1</f>
        <v>6.1999999999999993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>
      <c r="A22" s="21">
        <v>7</v>
      </c>
      <c r="B22" s="144" t="str">
        <f>+'Ekamut-caxs'!B27</f>
        <v>Բանկի տոկոսից</v>
      </c>
      <c r="C22" s="110">
        <v>70.3</v>
      </c>
      <c r="D22" s="109">
        <f>+'Ekamut-caxs'!D27</f>
        <v>70</v>
      </c>
      <c r="E22" s="109">
        <f t="shared" si="0"/>
        <v>-0.29999999999999716</v>
      </c>
      <c r="F22" s="105"/>
    </row>
    <row r="23" spans="1:7" s="19" customFormat="1" ht="17.25">
      <c r="A23" s="21">
        <f t="shared" si="1"/>
        <v>8</v>
      </c>
      <c r="B23" s="144" t="str">
        <f>+'Ekamut-caxs'!B18</f>
        <v>Սուբսիդիա ջրամատակարարման գծով</v>
      </c>
      <c r="C23" s="110">
        <v>18.3</v>
      </c>
      <c r="D23" s="109">
        <f>+'Ekamut-caxs'!D18</f>
        <v>17.2</v>
      </c>
      <c r="E23" s="109">
        <f>D23-C23</f>
        <v>-1.1000000000000014</v>
      </c>
      <c r="F23" s="109"/>
      <c r="G23" s="32" t="s">
        <v>282</v>
      </c>
    </row>
    <row r="24" spans="1:7" s="7" customFormat="1" ht="17.25">
      <c r="A24" s="152" t="s">
        <v>11</v>
      </c>
      <c r="B24" s="378" t="s">
        <v>138</v>
      </c>
      <c r="C24" s="379">
        <f>SUM(C25,C28:C34,C38:C60,C62:C63)</f>
        <v>97047.799999999988</v>
      </c>
      <c r="D24" s="379">
        <f>SUM(D25,D28:D34,D38:D60,D62:D63)</f>
        <v>105348.37179000002</v>
      </c>
      <c r="E24" s="142">
        <f t="shared" si="0"/>
        <v>8300.5717900000309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68912</v>
      </c>
      <c r="D25" s="110">
        <f>+'Ekamut-caxs'!D32</f>
        <v>73206.899999999994</v>
      </c>
      <c r="E25" s="109">
        <f t="shared" si="0"/>
        <v>4294.8999999999942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1839.4</v>
      </c>
      <c r="D26" s="387">
        <f>+'Ekamut-caxs'!D33</f>
        <v>1800</v>
      </c>
      <c r="E26" s="392">
        <f>D26-C26</f>
        <v>-39.400000000000091</v>
      </c>
      <c r="F26" s="387"/>
    </row>
    <row r="27" spans="1:7" s="393" customFormat="1" ht="17.25">
      <c r="A27" s="390">
        <v>1.2</v>
      </c>
      <c r="B27" s="391" t="s">
        <v>257</v>
      </c>
      <c r="C27" s="387">
        <v>4454</v>
      </c>
      <c r="D27" s="387">
        <f>+'Ekamut-caxs'!D34</f>
        <v>0</v>
      </c>
      <c r="E27" s="392">
        <f>D27-C27</f>
        <v>-4454</v>
      </c>
      <c r="F27" s="387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15118.7</v>
      </c>
      <c r="D28" s="110">
        <f>+'Ekamut-caxs'!D35</f>
        <v>18973.940000000002</v>
      </c>
      <c r="E28" s="109">
        <f t="shared" si="0"/>
        <v>3855.2400000000016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2214.5</v>
      </c>
      <c r="D29" s="110">
        <f>+'Ekamut-caxs'!D36</f>
        <v>2270.9001600000001</v>
      </c>
      <c r="E29" s="109">
        <f t="shared" si="0"/>
        <v>56.400160000000142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2120.9</v>
      </c>
      <c r="D30" s="110">
        <f>+'Ekamut-caxs'!D37</f>
        <v>2192.1999999999998</v>
      </c>
      <c r="E30" s="109">
        <f t="shared" si="0"/>
        <v>71.299999999999727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529.29999999999995</v>
      </c>
      <c r="D31" s="110">
        <v>515</v>
      </c>
      <c r="E31" s="109">
        <f t="shared" si="0"/>
        <v>-14.299999999999955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82.4</v>
      </c>
      <c r="D32" s="110">
        <f>+'Ekamut-caxs'!D39</f>
        <v>105.6</v>
      </c>
      <c r="E32" s="109">
        <f t="shared" si="0"/>
        <v>23.199999999999989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141.6</v>
      </c>
      <c r="D34" s="110">
        <f>SUM(D35:D37)</f>
        <v>143.6</v>
      </c>
      <c r="E34" s="109">
        <f t="shared" si="0"/>
        <v>2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57.6</v>
      </c>
      <c r="E35" s="392">
        <f t="shared" si="0"/>
        <v>0</v>
      </c>
      <c r="F35" s="387"/>
    </row>
    <row r="36" spans="1:7" s="393" customFormat="1" ht="17.25">
      <c r="A36" s="390">
        <v>8.1999999999999993</v>
      </c>
      <c r="B36" s="391" t="str">
        <f>+'Ekamut-caxs'!B43</f>
        <v>րոպեավճար</v>
      </c>
      <c r="C36" s="387"/>
      <c r="D36" s="387">
        <f>+'Ekamut-caxs'!D43</f>
        <v>2</v>
      </c>
      <c r="E36" s="392">
        <f t="shared" si="0"/>
        <v>2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84</v>
      </c>
      <c r="D37" s="387">
        <f>+'Ekamut-caxs'!D44</f>
        <v>84</v>
      </c>
      <c r="E37" s="392">
        <f t="shared" si="0"/>
        <v>0</v>
      </c>
      <c r="F37" s="387"/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1024.2</v>
      </c>
      <c r="D39" s="110">
        <f>+'Ekamut-caxs'!D46</f>
        <v>1029</v>
      </c>
      <c r="E39" s="109">
        <f t="shared" si="0"/>
        <v>4.7999999999999545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195.2</v>
      </c>
      <c r="D40" s="110">
        <f>+'Ekamut-caxs'!D47</f>
        <v>195.29999999999998</v>
      </c>
      <c r="E40" s="109">
        <f t="shared" si="0"/>
        <v>9.9999999999994316E-2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222</v>
      </c>
      <c r="D41" s="110">
        <f>+'Ekamut-caxs'!D48</f>
        <v>560</v>
      </c>
      <c r="E41" s="109">
        <f t="shared" si="0"/>
        <v>338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669.9</v>
      </c>
      <c r="D42" s="110">
        <f>+'Ekamut-caxs'!D49</f>
        <v>600</v>
      </c>
      <c r="E42" s="109">
        <f t="shared" si="0"/>
        <v>-69.899999999999977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55.3</v>
      </c>
      <c r="D43" s="110">
        <f>+'Ekamut-caxs'!D50</f>
        <v>50</v>
      </c>
      <c r="E43" s="109">
        <f>D43-C43</f>
        <v>-5.2999999999999972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160.5</v>
      </c>
      <c r="D44" s="426">
        <f>+'Ekamut-caxs'!D51</f>
        <v>251</v>
      </c>
      <c r="E44" s="109">
        <f t="shared" si="0"/>
        <v>90.5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196.5</v>
      </c>
      <c r="D45" s="110">
        <f>+'Ekamut-caxs'!D52</f>
        <v>605</v>
      </c>
      <c r="E45" s="109">
        <f t="shared" si="0"/>
        <v>408.5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158.69999999999999</v>
      </c>
      <c r="D46" s="110">
        <f>+'Ekamut-caxs'!D53</f>
        <v>160</v>
      </c>
      <c r="E46" s="109">
        <f>D46-C46</f>
        <v>1.3000000000000114</v>
      </c>
      <c r="F46" s="105"/>
    </row>
    <row r="47" spans="1:7" s="19" customFormat="1" ht="34.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10" t="s">
        <v>294</v>
      </c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427">
        <v>757.9</v>
      </c>
      <c r="D48" s="110">
        <f>+'Ekamut-caxs'!D55</f>
        <v>773.93163000000004</v>
      </c>
      <c r="E48" s="109">
        <f>D48-C48</f>
        <v>16.031630000000064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56</v>
      </c>
      <c r="D50" s="110">
        <f>+'Ekamut-caxs'!D57</f>
        <v>56</v>
      </c>
      <c r="E50" s="109">
        <f t="shared" si="0"/>
        <v>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2.6</v>
      </c>
      <c r="D53" s="110">
        <f>+'Ekamut-caxs'!D60</f>
        <v>0</v>
      </c>
      <c r="E53" s="109">
        <f t="shared" si="4"/>
        <v>-2.6</v>
      </c>
      <c r="F53" s="105"/>
    </row>
    <row r="54" spans="1:7" s="19" customFormat="1" ht="17.25" hidden="1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109"/>
    </row>
    <row r="56" spans="1:7" s="19" customFormat="1" ht="17.25" hidden="1">
      <c r="A56" s="21">
        <f t="shared" si="3"/>
        <v>27</v>
      </c>
      <c r="B56" s="144" t="s">
        <v>258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28</v>
      </c>
      <c r="B57" s="144" t="s">
        <v>259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25</v>
      </c>
      <c r="E58" s="109">
        <f>D58-C58</f>
        <v>25</v>
      </c>
      <c r="F58" s="370"/>
    </row>
    <row r="59" spans="1:7" s="19" customFormat="1" ht="17.25" hidden="1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4066.6</v>
      </c>
      <c r="D60" s="110">
        <f>+'Ekamut-caxs'!D67</f>
        <v>3284</v>
      </c>
      <c r="E60" s="109">
        <f t="shared" si="4"/>
        <v>-782.59999999999991</v>
      </c>
      <c r="F60" s="109"/>
    </row>
    <row r="61" spans="1:7" s="393" customFormat="1" ht="17.25">
      <c r="A61" s="390">
        <f>+A60+0.1</f>
        <v>31.1</v>
      </c>
      <c r="B61" s="391" t="str">
        <f>+'Ekamut-caxs'!B68</f>
        <v>պայմանով (անհատույց) ստացված</v>
      </c>
      <c r="C61" s="387">
        <v>3284.4</v>
      </c>
      <c r="D61" s="387">
        <f>+'Ekamut-caxs'!D68</f>
        <v>3284</v>
      </c>
      <c r="E61" s="392">
        <f t="shared" si="4"/>
        <v>-0.40000000000009095</v>
      </c>
      <c r="F61" s="387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>
        <v>20</v>
      </c>
      <c r="D62" s="110">
        <f>+'Ekamut-caxs'!D69</f>
        <v>0</v>
      </c>
      <c r="E62" s="109">
        <f t="shared" si="4"/>
        <v>-20</v>
      </c>
      <c r="F62" s="109"/>
    </row>
    <row r="63" spans="1:7" s="19" customFormat="1" ht="17.25">
      <c r="A63" s="21">
        <f>+A62+1</f>
        <v>33</v>
      </c>
      <c r="B63" s="144" t="str">
        <f>+'Ekamut-caxs'!B71</f>
        <v>Այլ ծախսերի գծով</v>
      </c>
      <c r="C63" s="109"/>
      <c r="D63" s="110">
        <f>+'Ekamut-caxs'!D71</f>
        <v>0</v>
      </c>
      <c r="E63" s="109">
        <f t="shared" si="4"/>
        <v>0</v>
      </c>
      <c r="F63" s="188" t="s">
        <v>293</v>
      </c>
    </row>
    <row r="64" spans="1:7" s="12" customFormat="1" ht="17.25">
      <c r="A64" s="380"/>
      <c r="B64" s="381" t="s">
        <v>78</v>
      </c>
      <c r="C64" s="142">
        <f>C6-C24</f>
        <v>0</v>
      </c>
      <c r="D64" s="142">
        <f>D6-D24</f>
        <v>661.45983999998134</v>
      </c>
      <c r="E64" s="142">
        <f t="shared" si="0"/>
        <v>661.45983999998134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2" t="s">
        <v>2</v>
      </c>
      <c r="C66" s="46"/>
      <c r="D66" s="459" t="s">
        <v>287</v>
      </c>
      <c r="E66" s="459"/>
      <c r="F66" s="45"/>
    </row>
    <row r="67" spans="1:6" ht="9.75" customHeight="1">
      <c r="B67" s="383"/>
      <c r="C67" s="67"/>
      <c r="D67" s="458" t="s">
        <v>5</v>
      </c>
      <c r="E67" s="458"/>
      <c r="F67" s="384"/>
    </row>
    <row r="68" spans="1:6" ht="24.75" customHeight="1">
      <c r="B68" s="382" t="s">
        <v>6</v>
      </c>
      <c r="C68" s="46"/>
      <c r="D68" s="459" t="s">
        <v>288</v>
      </c>
      <c r="E68" s="459"/>
      <c r="F68" s="45"/>
    </row>
    <row r="69" spans="1:6" ht="11.25" customHeight="1">
      <c r="B69" s="65"/>
      <c r="C69" s="67"/>
      <c r="D69" s="458" t="s">
        <v>5</v>
      </c>
      <c r="E69" s="458"/>
      <c r="F69" s="384"/>
    </row>
    <row r="70" spans="1:6">
      <c r="B70" s="385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6" zoomScaleSheetLayoutView="100" workbookViewId="0">
      <selection activeCell="E82" sqref="E8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7" t="s">
        <v>79</v>
      </c>
      <c r="B1" s="457"/>
      <c r="C1" s="457"/>
      <c r="D1" s="457"/>
      <c r="E1" s="457"/>
      <c r="F1" s="457"/>
    </row>
    <row r="2" spans="1:20" s="7" customFormat="1" ht="20.25">
      <c r="A2" s="449" t="str">
        <f>+'Ekamut-caxs'!A7</f>
        <v xml:space="preserve">«Երևանի հ․38 մսուր-մանկապարտեզ» ՀՈԱԿ-ի </v>
      </c>
      <c r="B2" s="449"/>
      <c r="C2" s="449"/>
      <c r="D2" s="449"/>
      <c r="E2" s="449"/>
      <c r="F2" s="44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0" t="s">
        <v>276</v>
      </c>
      <c r="B3" s="460"/>
      <c r="C3" s="460"/>
      <c r="D3" s="460"/>
      <c r="E3" s="460"/>
      <c r="F3" s="460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200</v>
      </c>
      <c r="D5" s="104" t="s">
        <v>201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32</v>
      </c>
      <c r="C6" s="106">
        <v>3802.4</v>
      </c>
      <c r="D6" s="350">
        <f>+C82</f>
        <v>6045.1999999999971</v>
      </c>
      <c r="E6" s="106">
        <f t="shared" ref="E6:E68" si="0">D6-C6</f>
        <v>2242.799999999997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80</v>
      </c>
      <c r="C7" s="106">
        <f>SUM(C8:C9,C12,C16:C23)</f>
        <v>95125.4</v>
      </c>
      <c r="D7" s="106">
        <f>SUM(D8:D9,D12,D16:D23)</f>
        <v>103729.63163</v>
      </c>
      <c r="E7" s="106">
        <f>D7-C7</f>
        <v>8604.2316300000093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87193</v>
      </c>
      <c r="D8" s="108">
        <f>+'Dramakan hosqer'!F14</f>
        <v>96993.8</v>
      </c>
      <c r="E8" s="108">
        <f>D8-C8</f>
        <v>9800.8000000000029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48</v>
      </c>
      <c r="D10" s="318">
        <f>+'Dramakan hosqer'!F16</f>
        <v>48</v>
      </c>
      <c r="E10" s="386">
        <f t="shared" si="1"/>
        <v>0</v>
      </c>
      <c r="F10" s="387"/>
      <c r="G10" s="388"/>
      <c r="H10" s="323"/>
      <c r="I10" s="323"/>
      <c r="J10" s="323"/>
      <c r="K10" s="323"/>
      <c r="L10" s="323"/>
      <c r="M10" s="323"/>
      <c r="N10" s="389"/>
      <c r="O10" s="389"/>
      <c r="P10" s="389"/>
      <c r="Q10" s="389"/>
      <c r="R10" s="389"/>
      <c r="S10" s="389"/>
      <c r="T10" s="389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6">
        <f t="shared" si="1"/>
        <v>0</v>
      </c>
      <c r="F11" s="387"/>
      <c r="G11" s="388"/>
      <c r="H11" s="323"/>
      <c r="I11" s="323"/>
      <c r="J11" s="323"/>
      <c r="K11" s="323"/>
      <c r="L11" s="323"/>
      <c r="M11" s="323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3580.7</v>
      </c>
      <c r="D12" s="108">
        <f>SUM(D13:D15)</f>
        <v>2638.9</v>
      </c>
      <c r="E12" s="108">
        <f t="shared" si="1"/>
        <v>-941.79999999999973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939.7</v>
      </c>
      <c r="D13" s="318">
        <f>+'Dramakan hosqer'!F19</f>
        <v>0</v>
      </c>
      <c r="E13" s="386">
        <f t="shared" si="1"/>
        <v>-939.7</v>
      </c>
      <c r="F13" s="387"/>
      <c r="G13" s="388"/>
      <c r="H13" s="323"/>
      <c r="I13" s="323"/>
      <c r="J13" s="323"/>
      <c r="K13" s="323"/>
      <c r="L13" s="323"/>
      <c r="M13" s="323"/>
      <c r="N13" s="389"/>
      <c r="O13" s="389"/>
      <c r="P13" s="389"/>
      <c r="Q13" s="389"/>
      <c r="R13" s="389"/>
      <c r="S13" s="389"/>
      <c r="T13" s="389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2591</v>
      </c>
      <c r="D14" s="318">
        <f>+'Dramakan hosqer'!F20</f>
        <v>1622.9</v>
      </c>
      <c r="E14" s="386">
        <f t="shared" si="1"/>
        <v>-968.09999999999991</v>
      </c>
      <c r="F14" s="387"/>
      <c r="G14" s="388"/>
      <c r="H14" s="323"/>
      <c r="I14" s="323"/>
      <c r="J14" s="323"/>
      <c r="K14" s="323"/>
      <c r="L14" s="323"/>
      <c r="M14" s="323"/>
      <c r="N14" s="389"/>
      <c r="O14" s="389"/>
      <c r="P14" s="389"/>
      <c r="Q14" s="389"/>
      <c r="R14" s="389"/>
      <c r="S14" s="389"/>
      <c r="T14" s="389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50</v>
      </c>
      <c r="D15" s="318">
        <f>+'Dramakan hosqer'!F21</f>
        <v>1016</v>
      </c>
      <c r="E15" s="386">
        <f t="shared" si="1"/>
        <v>966</v>
      </c>
      <c r="F15" s="387"/>
      <c r="G15" s="388"/>
      <c r="H15" s="323"/>
      <c r="I15" s="323"/>
      <c r="J15" s="323"/>
      <c r="K15" s="323"/>
      <c r="L15" s="323"/>
      <c r="M15" s="323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3475.5</v>
      </c>
      <c r="D16" s="108">
        <f>+'Dramakan hosqer'!F22</f>
        <v>3200</v>
      </c>
      <c r="E16" s="108">
        <f t="shared" si="0"/>
        <v>-275.5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1" t="str">
        <f>+'Dramakan hosqer'!B23</f>
        <v>Սպասարկման և կոմունալ համավճարներից</v>
      </c>
      <c r="C17" s="108">
        <v>757.9</v>
      </c>
      <c r="D17" s="108">
        <f>+'Dramakan hosqer'!F23</f>
        <v>773.93163000000004</v>
      </c>
      <c r="E17" s="108">
        <f t="shared" si="0"/>
        <v>16.031630000000064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5</v>
      </c>
      <c r="E21" s="108">
        <f t="shared" si="0"/>
        <v>5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70.3</v>
      </c>
      <c r="D22" s="108">
        <f>+'Dramakan hosqer'!F28</f>
        <v>70</v>
      </c>
      <c r="E22" s="108">
        <f>D22-C22</f>
        <v>-0.29999999999999716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34</v>
      </c>
      <c r="B24" s="337" t="s">
        <v>81</v>
      </c>
      <c r="C24" s="106">
        <f>+C25+C67+C79</f>
        <v>92882.599999999991</v>
      </c>
      <c r="D24" s="106">
        <f>+D25+D67+D79</f>
        <v>105399.04000000001</v>
      </c>
      <c r="E24" s="106">
        <f t="shared" si="0"/>
        <v>12516.440000000017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7" t="s">
        <v>57</v>
      </c>
      <c r="C25" s="106">
        <f>SUM(C26,C29:C35,C39:C61,C65:C66)</f>
        <v>92882.599999999991</v>
      </c>
      <c r="D25" s="106">
        <f>SUM(D26,D29:D35,D39:D61,D65:D66)</f>
        <v>102261.54000000001</v>
      </c>
      <c r="E25" s="106">
        <f t="shared" si="0"/>
        <v>9378.9400000000169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68911.899999999994</v>
      </c>
      <c r="D26" s="108">
        <f>+'Dramakan hosqer'!F32</f>
        <v>73206.899999999994</v>
      </c>
      <c r="E26" s="108">
        <f t="shared" si="0"/>
        <v>4295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1839.4</v>
      </c>
      <c r="D27" s="318">
        <f>+'Dramakan hosqer'!F33</f>
        <v>1800</v>
      </c>
      <c r="E27" s="386">
        <f t="shared" si="0"/>
        <v>-39.400000000000091</v>
      </c>
      <c r="F27" s="387"/>
      <c r="G27" s="388"/>
      <c r="H27" s="323"/>
      <c r="I27" s="323"/>
      <c r="J27" s="323"/>
      <c r="K27" s="323"/>
      <c r="L27" s="323"/>
      <c r="M27" s="323"/>
      <c r="N27" s="389"/>
      <c r="O27" s="389"/>
      <c r="P27" s="389"/>
      <c r="Q27" s="389"/>
      <c r="R27" s="389"/>
      <c r="S27" s="389"/>
      <c r="T27" s="389"/>
    </row>
    <row r="28" spans="1:20" s="324" customFormat="1" ht="17.25">
      <c r="A28" s="315">
        <v>1.2</v>
      </c>
      <c r="B28" s="316" t="s">
        <v>261</v>
      </c>
      <c r="C28" s="318">
        <v>4454</v>
      </c>
      <c r="D28" s="318">
        <f>+'Dramakan hosqer'!F34</f>
        <v>0</v>
      </c>
      <c r="E28" s="386">
        <f t="shared" si="0"/>
        <v>-4454</v>
      </c>
      <c r="F28" s="387"/>
      <c r="G28" s="388"/>
      <c r="H28" s="323"/>
      <c r="I28" s="323"/>
      <c r="J28" s="323"/>
      <c r="K28" s="323"/>
      <c r="L28" s="323"/>
      <c r="M28" s="323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15358.9</v>
      </c>
      <c r="D29" s="108">
        <f>+'Dramakan hosqer'!F35</f>
        <v>18973.940000000002</v>
      </c>
      <c r="E29" s="108">
        <f t="shared" si="0"/>
        <v>3615.0400000000027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1923.1</v>
      </c>
      <c r="D30" s="108">
        <f>+'Dramakan hosqer'!F36</f>
        <v>2270.9001600000001</v>
      </c>
      <c r="E30" s="108">
        <f t="shared" si="0"/>
        <v>347.80016000000023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2087.8000000000002</v>
      </c>
      <c r="D31" s="108">
        <f>+'Dramakan hosqer'!F37</f>
        <v>2192.1999999999998</v>
      </c>
      <c r="E31" s="108">
        <f t="shared" si="0"/>
        <v>104.39999999999964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515.1</v>
      </c>
      <c r="D32" s="108">
        <f>+'Dramakan hosqer'!F38</f>
        <v>484.26820999999995</v>
      </c>
      <c r="E32" s="108">
        <f t="shared" si="0"/>
        <v>-30.831790000000069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82.4</v>
      </c>
      <c r="D33" s="108">
        <f>+'Dramakan hosqer'!F39</f>
        <v>105.6</v>
      </c>
      <c r="E33" s="108">
        <f t="shared" si="0"/>
        <v>23.199999999999989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141.6</v>
      </c>
      <c r="D35" s="108">
        <f>SUM(D36:D38)</f>
        <v>143.6</v>
      </c>
      <c r="E35" s="108">
        <f t="shared" si="0"/>
        <v>2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57.6</v>
      </c>
      <c r="D36" s="318">
        <f>+'Dramakan hosqer'!F42</f>
        <v>57.6</v>
      </c>
      <c r="E36" s="386">
        <f t="shared" si="0"/>
        <v>0</v>
      </c>
      <c r="F36" s="387"/>
      <c r="G36" s="388"/>
      <c r="H36" s="323"/>
      <c r="I36" s="323"/>
      <c r="J36" s="323"/>
      <c r="K36" s="323"/>
      <c r="L36" s="323"/>
      <c r="M36" s="323"/>
      <c r="N36" s="389"/>
      <c r="O36" s="389"/>
      <c r="P36" s="389"/>
      <c r="Q36" s="389"/>
      <c r="R36" s="389"/>
      <c r="S36" s="389"/>
      <c r="T36" s="389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/>
      <c r="D37" s="318">
        <f>+'Dramakan hosqer'!F43</f>
        <v>2</v>
      </c>
      <c r="E37" s="386">
        <f t="shared" si="0"/>
        <v>2</v>
      </c>
      <c r="F37" s="387"/>
      <c r="G37" s="388"/>
      <c r="H37" s="323"/>
      <c r="I37" s="323"/>
      <c r="J37" s="323"/>
      <c r="K37" s="323"/>
      <c r="L37" s="323"/>
      <c r="M37" s="323"/>
      <c r="N37" s="389"/>
      <c r="O37" s="389"/>
      <c r="P37" s="389"/>
      <c r="Q37" s="389"/>
      <c r="R37" s="389"/>
      <c r="S37" s="389"/>
      <c r="T37" s="389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84</v>
      </c>
      <c r="D38" s="318">
        <f>+'Dramakan hosqer'!F44</f>
        <v>84</v>
      </c>
      <c r="E38" s="386">
        <f t="shared" si="0"/>
        <v>0</v>
      </c>
      <c r="F38" s="387"/>
      <c r="G38" s="388"/>
      <c r="H38" s="323"/>
      <c r="I38" s="323"/>
      <c r="J38" s="323"/>
      <c r="K38" s="323"/>
      <c r="L38" s="323"/>
      <c r="M38" s="323"/>
      <c r="N38" s="389"/>
      <c r="O38" s="389"/>
      <c r="P38" s="389"/>
      <c r="Q38" s="389"/>
      <c r="R38" s="389"/>
      <c r="S38" s="389"/>
      <c r="T38" s="389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1024.2</v>
      </c>
      <c r="D40" s="108">
        <f>+'Dramakan hosqer'!F46</f>
        <v>1029</v>
      </c>
      <c r="E40" s="108">
        <f t="shared" si="0"/>
        <v>4.7999999999999545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4" t="str">
        <f>+'Dramakan hosqer'!B47</f>
        <v>Գրասենյակային ապրանքների գծով</v>
      </c>
      <c r="C41" s="108">
        <v>195.2</v>
      </c>
      <c r="D41" s="108">
        <f>+'Dramakan hosqer'!F47</f>
        <v>195.29999999999998</v>
      </c>
      <c r="E41" s="108">
        <f t="shared" si="0"/>
        <v>9.9999999999994316E-2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222</v>
      </c>
      <c r="D42" s="108">
        <f>+'Dramakan hosqer'!F48</f>
        <v>560</v>
      </c>
      <c r="E42" s="108">
        <f t="shared" si="0"/>
        <v>338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669.9</v>
      </c>
      <c r="D43" s="108">
        <f>+'Dramakan hosqer'!F49</f>
        <v>600</v>
      </c>
      <c r="E43" s="108">
        <f t="shared" si="0"/>
        <v>-69.899999999999977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55.3</v>
      </c>
      <c r="D44" s="108">
        <f>+'Dramakan hosqer'!F50</f>
        <v>50</v>
      </c>
      <c r="E44" s="108">
        <f t="shared" si="0"/>
        <v>-5.2999999999999972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160.5</v>
      </c>
      <c r="D45" s="108">
        <f>+'Dramakan hosqer'!F51</f>
        <v>251</v>
      </c>
      <c r="E45" s="108">
        <f t="shared" si="0"/>
        <v>90.5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196.5</v>
      </c>
      <c r="D46" s="108">
        <f>+'Dramakan hosqer'!F52</f>
        <v>605</v>
      </c>
      <c r="E46" s="108">
        <f t="shared" si="0"/>
        <v>408.5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158.69999999999999</v>
      </c>
      <c r="D47" s="108">
        <f>+'Dramakan hosqer'!F53</f>
        <v>160</v>
      </c>
      <c r="E47" s="108">
        <f t="shared" si="0"/>
        <v>1.3000000000000114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428">
        <v>757.9</v>
      </c>
      <c r="D49" s="108">
        <f>+'Dramakan hosqer'!F55</f>
        <v>773.93163000000004</v>
      </c>
      <c r="E49" s="108">
        <f t="shared" si="0"/>
        <v>16.031630000000064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19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20</v>
      </c>
      <c r="B51" s="144" t="str">
        <f>+'Dramakan hosqer'!B57</f>
        <v>Համակարգիչների տեխնիկական սպասարկման գծով</v>
      </c>
      <c r="C51" s="108">
        <v>56</v>
      </c>
      <c r="D51" s="108">
        <f>+'Dramakan hosqer'!F57</f>
        <v>56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21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22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23</v>
      </c>
      <c r="B54" s="144" t="str">
        <f>+'Dramakan hosqer'!B60</f>
        <v>Հայտարարության գծով</v>
      </c>
      <c r="C54" s="108">
        <v>2.6</v>
      </c>
      <c r="D54" s="108">
        <f>+'Dramakan hosqer'!F60</f>
        <v>0</v>
      </c>
      <c r="E54" s="108">
        <f t="shared" si="0"/>
        <v>-2.6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24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24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48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25</v>
      </c>
      <c r="B57" s="144" t="s">
        <v>262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26</v>
      </c>
      <c r="B58" s="144" t="s">
        <v>258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25</v>
      </c>
      <c r="E59" s="108">
        <f>D59-C59</f>
        <v>25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26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26</v>
      </c>
      <c r="B61" s="144" t="str">
        <f>+'Dramakan hosqer'!B67</f>
        <v>Հարկային պարտավորությունների գծով, այդ թվում՝</v>
      </c>
      <c r="C61" s="108">
        <f>SUM(C62:C64)</f>
        <v>20</v>
      </c>
      <c r="D61" s="108">
        <f>SUM(D62:D64)</f>
        <v>0</v>
      </c>
      <c r="E61" s="108">
        <f>D61-C61</f>
        <v>-20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31.1</v>
      </c>
      <c r="B62" s="316" t="str">
        <f>+'Dramakan hosqer'!B68</f>
        <v>շահութահարկի գծով</v>
      </c>
      <c r="C62" s="318"/>
      <c r="D62" s="318">
        <f>+'Dramakan hosqer'!F68</f>
        <v>0</v>
      </c>
      <c r="E62" s="386">
        <f>D62-C62</f>
        <v>0</v>
      </c>
      <c r="F62" s="387"/>
      <c r="G62" s="388"/>
      <c r="H62" s="323"/>
      <c r="I62" s="323"/>
      <c r="J62" s="323"/>
      <c r="K62" s="323"/>
      <c r="L62" s="323"/>
      <c r="M62" s="323"/>
      <c r="N62" s="389"/>
      <c r="O62" s="389"/>
      <c r="P62" s="389"/>
      <c r="Q62" s="389"/>
      <c r="R62" s="389"/>
      <c r="S62" s="389"/>
      <c r="T62" s="389"/>
    </row>
    <row r="63" spans="1:20" s="324" customFormat="1" ht="17.25" hidden="1">
      <c r="A63" s="315">
        <v>31.2</v>
      </c>
      <c r="B63" s="316" t="str">
        <f>+'Dramakan hosqer'!B69</f>
        <v>ԱԱՀ-ի գծով</v>
      </c>
      <c r="C63" s="318"/>
      <c r="D63" s="318">
        <f>+'Dramakan hosqer'!F69</f>
        <v>0</v>
      </c>
      <c r="E63" s="386">
        <f t="shared" si="0"/>
        <v>0</v>
      </c>
      <c r="F63" s="387"/>
      <c r="G63" s="388"/>
      <c r="H63" s="323"/>
      <c r="I63" s="323"/>
      <c r="J63" s="323"/>
      <c r="K63" s="323"/>
      <c r="L63" s="323"/>
      <c r="M63" s="323"/>
      <c r="N63" s="389"/>
      <c r="O63" s="389"/>
      <c r="P63" s="389"/>
      <c r="Q63" s="389"/>
      <c r="R63" s="389"/>
      <c r="S63" s="389"/>
      <c r="T63" s="389"/>
    </row>
    <row r="64" spans="1:20" s="324" customFormat="1" ht="17.25">
      <c r="A64" s="315">
        <v>26.1</v>
      </c>
      <c r="B64" s="316" t="str">
        <f>+'Dramakan hosqer'!B70</f>
        <v xml:space="preserve">չփոխհատուցվող հարկերի գծով </v>
      </c>
      <c r="C64" s="318">
        <v>20</v>
      </c>
      <c r="D64" s="318">
        <f>+'Dramakan hosqer'!F70</f>
        <v>0</v>
      </c>
      <c r="E64" s="386">
        <f t="shared" si="0"/>
        <v>-20</v>
      </c>
      <c r="F64" s="387"/>
      <c r="G64" s="388"/>
      <c r="H64" s="323"/>
      <c r="I64" s="323"/>
      <c r="J64" s="323"/>
      <c r="K64" s="323"/>
      <c r="L64" s="323"/>
      <c r="M64" s="323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f>+A61+1</f>
        <v>27</v>
      </c>
      <c r="B65" s="144" t="str">
        <f>+'Dramakan hosqer'!B71</f>
        <v>Կրեդիտորական պարտքի մարման գծով</v>
      </c>
      <c r="C65" s="108"/>
      <c r="D65" s="108">
        <f>+'Dramakan hosqer'!F71</f>
        <v>227.89999999999986</v>
      </c>
      <c r="E65" s="108">
        <f t="shared" si="0"/>
        <v>227.89999999999986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28</v>
      </c>
      <c r="B66" s="144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88" t="s">
        <v>293</v>
      </c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7" t="s">
        <v>58</v>
      </c>
      <c r="C67" s="106">
        <f>+C68+C75</f>
        <v>0</v>
      </c>
      <c r="D67" s="106">
        <f>+D68+D75</f>
        <v>1016</v>
      </c>
      <c r="E67" s="106">
        <f t="shared" si="0"/>
        <v>1016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hosqer'!B75</f>
        <v>Հիմնական միջոցների ձեռքբերում, այդ թվում՝</v>
      </c>
      <c r="C68" s="108">
        <f>SUM(C69:C74)</f>
        <v>0</v>
      </c>
      <c r="D68" s="108">
        <f>SUM(D69:D74)</f>
        <v>1016</v>
      </c>
      <c r="E68" s="108">
        <f t="shared" si="0"/>
        <v>1016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17.25" hidden="1">
      <c r="A69" s="315">
        <v>1.1000000000000001</v>
      </c>
      <c r="B69" s="316" t="str">
        <f>+'Dramakan hosqer'!B76</f>
        <v>գրասենյակային և տնտեսական գույք</v>
      </c>
      <c r="C69" s="318"/>
      <c r="D69" s="318">
        <f>+'Dramakan hosqer'!F76</f>
        <v>0</v>
      </c>
      <c r="E69" s="386">
        <f t="shared" ref="E69:E82" si="5">D69-C69</f>
        <v>0</v>
      </c>
      <c r="F69" s="387"/>
      <c r="G69" s="388"/>
      <c r="H69" s="323"/>
      <c r="I69" s="323"/>
      <c r="J69" s="323"/>
      <c r="K69" s="323"/>
      <c r="L69" s="323"/>
      <c r="M69" s="323"/>
      <c r="N69" s="389"/>
      <c r="O69" s="389"/>
      <c r="P69" s="389"/>
      <c r="Q69" s="389"/>
      <c r="R69" s="389"/>
      <c r="S69" s="389"/>
      <c r="T69" s="389"/>
    </row>
    <row r="70" spans="1:20" s="324" customFormat="1" ht="17.25">
      <c r="A70" s="315">
        <v>1.1000000000000001</v>
      </c>
      <c r="B70" s="316" t="str">
        <f>+'Dramakan hosqer'!B77</f>
        <v>համակարգչային սարքավորումներ / տեխնիկա</v>
      </c>
      <c r="C70" s="318"/>
      <c r="D70" s="318">
        <f>+'Dramakan hosqer'!F77</f>
        <v>0</v>
      </c>
      <c r="E70" s="386">
        <f>D70-C70</f>
        <v>0</v>
      </c>
      <c r="F70" s="435" t="s">
        <v>291</v>
      </c>
      <c r="G70" s="388"/>
      <c r="H70" s="323"/>
      <c r="I70" s="323"/>
      <c r="J70" s="323"/>
      <c r="K70" s="323"/>
      <c r="L70" s="323"/>
      <c r="M70" s="323"/>
      <c r="N70" s="389"/>
      <c r="O70" s="389"/>
      <c r="P70" s="389"/>
      <c r="Q70" s="389"/>
      <c r="R70" s="389"/>
      <c r="S70" s="389"/>
      <c r="T70" s="389"/>
    </row>
    <row r="71" spans="1:20" s="324" customFormat="1" ht="27">
      <c r="A71" s="315">
        <v>1.3</v>
      </c>
      <c r="B71" s="316" t="str">
        <f>+'Dramakan hosqer'!B78</f>
        <v>մեքենաներ և սարքավորումներ</v>
      </c>
      <c r="C71" s="318"/>
      <c r="D71" s="318">
        <f>+'Dramakan hosqer'!F78</f>
        <v>1016</v>
      </c>
      <c r="E71" s="386">
        <f t="shared" si="5"/>
        <v>1016</v>
      </c>
      <c r="F71" s="434" t="s">
        <v>292</v>
      </c>
      <c r="G71" s="388"/>
      <c r="H71" s="323"/>
      <c r="I71" s="323"/>
      <c r="J71" s="323"/>
      <c r="K71" s="323"/>
      <c r="L71" s="323"/>
      <c r="M71" s="323"/>
      <c r="N71" s="389"/>
      <c r="O71" s="389"/>
      <c r="P71" s="389"/>
      <c r="Q71" s="389"/>
      <c r="R71" s="389"/>
      <c r="S71" s="389"/>
      <c r="T71" s="389"/>
    </row>
    <row r="72" spans="1:20" s="324" customFormat="1" ht="17.25" hidden="1">
      <c r="A72" s="315">
        <v>1.4</v>
      </c>
      <c r="B72" s="316" t="str">
        <f>+'Dramakan hosqer'!B79</f>
        <v>սպորտային գույք</v>
      </c>
      <c r="C72" s="318"/>
      <c r="D72" s="318">
        <f>+'Dramakan hosqer'!F79</f>
        <v>0</v>
      </c>
      <c r="E72" s="386">
        <f t="shared" si="5"/>
        <v>0</v>
      </c>
      <c r="F72" s="387"/>
      <c r="G72" s="388"/>
      <c r="H72" s="323"/>
      <c r="I72" s="323"/>
      <c r="J72" s="323"/>
      <c r="K72" s="323"/>
      <c r="L72" s="323"/>
      <c r="M72" s="323"/>
      <c r="N72" s="389"/>
      <c r="O72" s="389"/>
      <c r="P72" s="389"/>
      <c r="Q72" s="389"/>
      <c r="R72" s="389"/>
      <c r="S72" s="389"/>
      <c r="T72" s="389"/>
    </row>
    <row r="73" spans="1:20" s="324" customFormat="1" ht="17.25" hidden="1">
      <c r="A73" s="315">
        <v>1.5</v>
      </c>
      <c r="B73" s="316" t="str">
        <f>+'Dramakan hosqer'!B80</f>
        <v>գրականություն</v>
      </c>
      <c r="C73" s="318"/>
      <c r="D73" s="318">
        <f>+'Dramakan hosqer'!F80</f>
        <v>0</v>
      </c>
      <c r="E73" s="386">
        <f>D73-C73</f>
        <v>0</v>
      </c>
      <c r="F73" s="387"/>
      <c r="G73" s="388"/>
      <c r="H73" s="323"/>
      <c r="I73" s="323"/>
      <c r="J73" s="323"/>
      <c r="K73" s="323"/>
      <c r="L73" s="323"/>
      <c r="M73" s="323"/>
      <c r="N73" s="389"/>
      <c r="O73" s="389"/>
      <c r="P73" s="389"/>
      <c r="Q73" s="389"/>
      <c r="R73" s="389"/>
      <c r="S73" s="389"/>
      <c r="T73" s="389"/>
    </row>
    <row r="74" spans="1:20" s="324" customFormat="1" ht="17.25" hidden="1">
      <c r="A74" s="315">
        <v>1.6</v>
      </c>
      <c r="B74" s="316" t="str">
        <f>+'Dramakan hosqer'!B81</f>
        <v>լրակազմ համակարգիչ</v>
      </c>
      <c r="C74" s="318"/>
      <c r="D74" s="318">
        <f>+'Dramakan hosqer'!F81</f>
        <v>0</v>
      </c>
      <c r="E74" s="386">
        <f>D74-C74</f>
        <v>0</v>
      </c>
      <c r="F74" s="387"/>
      <c r="G74" s="32" t="s">
        <v>281</v>
      </c>
      <c r="H74" s="323"/>
      <c r="I74" s="323"/>
      <c r="J74" s="323"/>
      <c r="K74" s="323"/>
      <c r="L74" s="323"/>
      <c r="M74" s="323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1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hosqer'!B83</f>
        <v>ամրացված գույքի (շենք)</v>
      </c>
      <c r="C76" s="318"/>
      <c r="D76" s="318">
        <f>+'Dramakan hosqer'!F83</f>
        <v>0</v>
      </c>
      <c r="E76" s="386">
        <f t="shared" si="5"/>
        <v>0</v>
      </c>
      <c r="F76" s="387"/>
      <c r="G76" s="388"/>
      <c r="H76" s="323"/>
      <c r="I76" s="323"/>
      <c r="J76" s="323"/>
      <c r="K76" s="323"/>
      <c r="L76" s="323"/>
      <c r="M76" s="323"/>
      <c r="N76" s="389"/>
      <c r="O76" s="389"/>
      <c r="P76" s="389"/>
      <c r="Q76" s="389"/>
      <c r="R76" s="389"/>
      <c r="S76" s="389"/>
      <c r="T76" s="389"/>
    </row>
    <row r="77" spans="1:20" s="324" customFormat="1" ht="17.25" hidden="1">
      <c r="A77" s="315">
        <v>2.2000000000000002</v>
      </c>
      <c r="B77" s="316" t="str">
        <f>+'Dramakan hosqer'!B84</f>
        <v>հիմնական միջոցի</v>
      </c>
      <c r="C77" s="318"/>
      <c r="D77" s="318">
        <f>+'Dramakan hosqer'!F84</f>
        <v>0</v>
      </c>
      <c r="E77" s="386">
        <f t="shared" si="5"/>
        <v>0</v>
      </c>
      <c r="F77" s="387"/>
      <c r="G77" s="388"/>
      <c r="H77" s="323"/>
      <c r="I77" s="323"/>
      <c r="J77" s="323"/>
      <c r="K77" s="323"/>
      <c r="L77" s="323"/>
      <c r="M77" s="323"/>
      <c r="N77" s="389"/>
      <c r="O77" s="389"/>
      <c r="P77" s="389"/>
      <c r="Q77" s="389"/>
      <c r="R77" s="389"/>
      <c r="S77" s="389"/>
      <c r="T77" s="389"/>
    </row>
    <row r="78" spans="1:20" s="324" customFormat="1" ht="17.25" hidden="1">
      <c r="A78" s="315">
        <v>2.2999999999999998</v>
      </c>
      <c r="B78" s="316" t="str">
        <f>+'Dramakan hosqer'!B85</f>
        <v>նախագծանախահաշվային փաստաթղթերի գծով</v>
      </c>
      <c r="C78" s="318"/>
      <c r="D78" s="318">
        <f>+'Dramakan hosqer'!F85</f>
        <v>0</v>
      </c>
      <c r="E78" s="386">
        <f t="shared" si="5"/>
        <v>0</v>
      </c>
      <c r="F78" s="387"/>
      <c r="G78" s="388"/>
      <c r="H78" s="323"/>
      <c r="I78" s="323"/>
      <c r="J78" s="323"/>
      <c r="K78" s="323"/>
      <c r="L78" s="323"/>
      <c r="M78" s="323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56</v>
      </c>
      <c r="B79" s="337" t="s">
        <v>143</v>
      </c>
      <c r="C79" s="106">
        <f>SUM(C80:C81)</f>
        <v>0</v>
      </c>
      <c r="D79" s="106">
        <f>SUM(D80:D81)</f>
        <v>2121.5</v>
      </c>
      <c r="E79" s="106">
        <f t="shared" si="5"/>
        <v>2121.5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hosqer'!B87</f>
        <v>Սննդի գծով</v>
      </c>
      <c r="C80" s="108"/>
      <c r="D80" s="108">
        <f>+'Dramakan hosqer'!F87</f>
        <v>2121.5</v>
      </c>
      <c r="E80" s="108">
        <f>D80-C80</f>
        <v>2121.5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6" t="s">
        <v>38</v>
      </c>
      <c r="B82" s="337" t="s">
        <v>39</v>
      </c>
      <c r="C82" s="106">
        <f>C6+C7-C24</f>
        <v>6045.1999999999971</v>
      </c>
      <c r="D82" s="106">
        <f>D6+D7-D24</f>
        <v>4375.7916299999924</v>
      </c>
      <c r="E82" s="106">
        <f t="shared" si="5"/>
        <v>-1669.4083700000047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462" t="s">
        <v>287</v>
      </c>
      <c r="E84" s="45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461" t="s">
        <v>92</v>
      </c>
      <c r="E85" s="461"/>
      <c r="F85" s="41"/>
    </row>
    <row r="86" spans="1:20" ht="22.5" customHeight="1">
      <c r="B86" s="373" t="s">
        <v>6</v>
      </c>
      <c r="C86" s="67"/>
      <c r="D86" s="459" t="s">
        <v>288</v>
      </c>
      <c r="E86" s="459"/>
      <c r="F86" s="45"/>
    </row>
    <row r="87" spans="1:20" ht="12" customHeight="1">
      <c r="B87" s="65"/>
      <c r="C87" s="67"/>
      <c r="D87" s="461" t="s">
        <v>92</v>
      </c>
      <c r="E87" s="461"/>
      <c r="F87" s="41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E82" sqref="E8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3" t="s">
        <v>67</v>
      </c>
      <c r="B1" s="463"/>
      <c r="C1" s="463"/>
      <c r="D1" s="463"/>
      <c r="E1" s="4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4" t="str">
        <f>+'Ekamut-caxs'!A7:D7</f>
        <v xml:space="preserve">«Երևանի հ․38 մսուր-մանկապարտեզ» ՀՈԱԿ-ի </v>
      </c>
      <c r="B2" s="465"/>
      <c r="C2" s="465"/>
      <c r="D2" s="465"/>
      <c r="E2" s="46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6" t="s">
        <v>146</v>
      </c>
      <c r="B3" s="466"/>
      <c r="C3" s="466"/>
      <c r="D3" s="466"/>
      <c r="E3" s="46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7" t="s">
        <v>256</v>
      </c>
      <c r="B4" s="467"/>
      <c r="C4" s="467"/>
      <c r="D4" s="467"/>
      <c r="E4" s="46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8" t="s">
        <v>151</v>
      </c>
      <c r="B7" s="469"/>
      <c r="C7" s="46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15.7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10.7</v>
      </c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5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15.7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8" t="s">
        <v>176</v>
      </c>
      <c r="B35" s="469"/>
      <c r="C35" s="46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135.69999999999999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41.9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0.2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>
        <v>0.1</v>
      </c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1837.2</v>
      </c>
      <c r="E54" s="11"/>
      <c r="F54" s="114">
        <f>SUM(D36:D53)</f>
        <v>177.89999999999998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183</v>
      </c>
      <c r="D55" s="84">
        <v>1787.2</v>
      </c>
      <c r="E55" s="11"/>
    </row>
    <row r="56" spans="1:22">
      <c r="A56" s="79">
        <v>1.2</v>
      </c>
      <c r="B56" s="92"/>
      <c r="C56" s="79" t="s">
        <v>290</v>
      </c>
      <c r="D56" s="11">
        <v>50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2015.1</v>
      </c>
      <c r="E59" s="96"/>
      <c r="F59" s="275">
        <f>+D59-D55</f>
        <v>227.89999999999986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278</v>
      </c>
      <c r="C62" s="95">
        <f>+'Dramakani hamematakan'!C82</f>
        <v>6045.1999999999971</v>
      </c>
      <c r="D62" s="470" t="s">
        <v>179</v>
      </c>
      <c r="E62" s="471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72" t="s">
        <v>287</v>
      </c>
      <c r="E64" s="47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73" t="s">
        <v>92</v>
      </c>
      <c r="E65" s="47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72" t="s">
        <v>288</v>
      </c>
      <c r="E66" s="47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4" t="s">
        <v>92</v>
      </c>
      <c r="E67" s="47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E82" sqref="E82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4.425781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7" t="s">
        <v>67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 s="212" customFormat="1" ht="21.75" customHeight="1">
      <c r="A2" s="476" t="str">
        <f>+'Ekamut-caxs'!A7</f>
        <v xml:space="preserve">«Երևանի հ․38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212" customFormat="1" ht="21" customHeight="1">
      <c r="A3" s="476" t="s">
        <v>93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ht="21" customHeight="1" thickBot="1"/>
    <row r="5" spans="1:15" s="216" customFormat="1" ht="19.5" customHeight="1">
      <c r="A5" s="482" t="s">
        <v>114</v>
      </c>
      <c r="B5" s="484" t="s">
        <v>94</v>
      </c>
      <c r="C5" s="486" t="s">
        <v>95</v>
      </c>
      <c r="D5" s="487"/>
      <c r="E5" s="487"/>
      <c r="F5" s="488"/>
      <c r="G5" s="486" t="s">
        <v>96</v>
      </c>
      <c r="H5" s="487"/>
      <c r="I5" s="487"/>
      <c r="J5" s="488"/>
      <c r="K5" s="486" t="s">
        <v>136</v>
      </c>
      <c r="L5" s="487"/>
      <c r="M5" s="487"/>
      <c r="N5" s="487"/>
      <c r="O5" s="488"/>
    </row>
    <row r="6" spans="1:15" s="218" customFormat="1" ht="51" customHeight="1">
      <c r="A6" s="483"/>
      <c r="B6" s="485"/>
      <c r="C6" s="395" t="s">
        <v>236</v>
      </c>
      <c r="D6" s="217" t="s">
        <v>220</v>
      </c>
      <c r="E6" s="217" t="s">
        <v>265</v>
      </c>
      <c r="F6" s="396" t="s">
        <v>266</v>
      </c>
      <c r="G6" s="395" t="s">
        <v>237</v>
      </c>
      <c r="H6" s="217" t="s">
        <v>220</v>
      </c>
      <c r="I6" s="217" t="s">
        <v>267</v>
      </c>
      <c r="J6" s="396" t="s">
        <v>266</v>
      </c>
      <c r="K6" s="395" t="s">
        <v>236</v>
      </c>
      <c r="L6" s="217" t="s">
        <v>265</v>
      </c>
      <c r="M6" s="217" t="s">
        <v>268</v>
      </c>
      <c r="N6" s="215" t="s">
        <v>269</v>
      </c>
      <c r="O6" s="409" t="s">
        <v>270</v>
      </c>
    </row>
    <row r="7" spans="1:15" ht="19.5" customHeight="1">
      <c r="A7" s="241">
        <v>1</v>
      </c>
      <c r="B7" s="411" t="s">
        <v>97</v>
      </c>
      <c r="C7" s="397">
        <v>5089</v>
      </c>
      <c r="D7" s="219">
        <v>731289</v>
      </c>
      <c r="E7" s="429">
        <v>5845</v>
      </c>
      <c r="F7" s="430">
        <f>IF((E7&lt;10000), E7*143.7, E7*107.1)</f>
        <v>839926.49999999988</v>
      </c>
      <c r="G7" s="431">
        <v>5402</v>
      </c>
      <c r="H7" s="432">
        <v>281289</v>
      </c>
      <c r="I7" s="433">
        <v>5916</v>
      </c>
      <c r="J7" s="430">
        <f>+I7*53.48</f>
        <v>316387.68</v>
      </c>
      <c r="K7" s="431">
        <v>363</v>
      </c>
      <c r="L7" s="433">
        <v>166</v>
      </c>
      <c r="M7" s="297">
        <f>+L7*200.42</f>
        <v>33269.72</v>
      </c>
      <c r="N7" s="295">
        <f>+L7*5.572</f>
        <v>924.952</v>
      </c>
      <c r="O7" s="296">
        <f>+N7+M7</f>
        <v>34194.671999999999</v>
      </c>
    </row>
    <row r="8" spans="1:15" ht="19.5" customHeight="1">
      <c r="A8" s="241">
        <v>2</v>
      </c>
      <c r="B8" s="411" t="s">
        <v>98</v>
      </c>
      <c r="C8" s="399">
        <v>3668</v>
      </c>
      <c r="D8" s="293">
        <v>527092</v>
      </c>
      <c r="E8" s="399">
        <v>3668</v>
      </c>
      <c r="F8" s="398">
        <f t="shared" ref="F8:F18" si="0">IF((E8&lt;10000), E8*143.7, E8*107.1)</f>
        <v>527091.6</v>
      </c>
      <c r="G8" s="399">
        <v>4821</v>
      </c>
      <c r="H8" s="293">
        <v>251040</v>
      </c>
      <c r="I8" s="399">
        <v>4821</v>
      </c>
      <c r="J8" s="398">
        <f t="shared" ref="J8:J18" si="1">+I8*53.48</f>
        <v>257827.08</v>
      </c>
      <c r="K8" s="399">
        <v>213</v>
      </c>
      <c r="L8" s="399">
        <v>213</v>
      </c>
      <c r="M8" s="297">
        <f t="shared" ref="M8:M18" si="2">+L8*200.42</f>
        <v>42689.46</v>
      </c>
      <c r="N8" s="295">
        <f t="shared" ref="N8:N18" si="3">+L8*5.572</f>
        <v>1186.836</v>
      </c>
      <c r="O8" s="296">
        <f t="shared" ref="O8:O18" si="4">+N8+M8</f>
        <v>43876.296000000002</v>
      </c>
    </row>
    <row r="9" spans="1:15" ht="19.5" customHeight="1">
      <c r="A9" s="241">
        <v>3</v>
      </c>
      <c r="B9" s="411" t="s">
        <v>99</v>
      </c>
      <c r="C9" s="399">
        <v>2926</v>
      </c>
      <c r="D9" s="293">
        <v>420466</v>
      </c>
      <c r="E9" s="399">
        <v>2926</v>
      </c>
      <c r="F9" s="398">
        <f t="shared" si="0"/>
        <v>420466.19999999995</v>
      </c>
      <c r="G9" s="399">
        <v>3392</v>
      </c>
      <c r="H9" s="293">
        <v>177357</v>
      </c>
      <c r="I9" s="399">
        <v>3392</v>
      </c>
      <c r="J9" s="398">
        <f t="shared" si="1"/>
        <v>181404.16</v>
      </c>
      <c r="K9" s="399">
        <v>418</v>
      </c>
      <c r="L9" s="399">
        <v>418</v>
      </c>
      <c r="M9" s="297">
        <f t="shared" si="2"/>
        <v>83775.56</v>
      </c>
      <c r="N9" s="295">
        <f t="shared" si="3"/>
        <v>2329.096</v>
      </c>
      <c r="O9" s="296">
        <f t="shared" si="4"/>
        <v>86104.656000000003</v>
      </c>
    </row>
    <row r="10" spans="1:15" ht="19.5" customHeight="1">
      <c r="A10" s="241">
        <v>4</v>
      </c>
      <c r="B10" s="411" t="s">
        <v>100</v>
      </c>
      <c r="C10" s="399">
        <v>610</v>
      </c>
      <c r="D10" s="293">
        <v>87657</v>
      </c>
      <c r="E10" s="399">
        <v>610</v>
      </c>
      <c r="F10" s="398">
        <f t="shared" si="0"/>
        <v>87657</v>
      </c>
      <c r="G10" s="399">
        <v>2982</v>
      </c>
      <c r="H10" s="293">
        <v>157361</v>
      </c>
      <c r="I10" s="399">
        <v>2982</v>
      </c>
      <c r="J10" s="398">
        <f t="shared" si="1"/>
        <v>159477.35999999999</v>
      </c>
      <c r="K10" s="399">
        <v>192</v>
      </c>
      <c r="L10" s="399">
        <v>192</v>
      </c>
      <c r="M10" s="297">
        <f t="shared" si="2"/>
        <v>38480.639999999999</v>
      </c>
      <c r="N10" s="295">
        <f t="shared" si="3"/>
        <v>1069.8240000000001</v>
      </c>
      <c r="O10" s="296">
        <f t="shared" si="4"/>
        <v>39550.464</v>
      </c>
    </row>
    <row r="11" spans="1:15" ht="19.5" customHeight="1">
      <c r="A11" s="241">
        <v>5</v>
      </c>
      <c r="B11" s="411" t="s">
        <v>101</v>
      </c>
      <c r="C11" s="400"/>
      <c r="D11" s="221"/>
      <c r="E11" s="400"/>
      <c r="F11" s="398">
        <f t="shared" si="0"/>
        <v>0</v>
      </c>
      <c r="G11" s="399">
        <v>2589</v>
      </c>
      <c r="H11" s="293">
        <v>136489</v>
      </c>
      <c r="I11" s="399">
        <v>2589</v>
      </c>
      <c r="J11" s="398">
        <f t="shared" si="1"/>
        <v>138459.72</v>
      </c>
      <c r="K11" s="399">
        <v>355</v>
      </c>
      <c r="L11" s="399">
        <v>355</v>
      </c>
      <c r="M11" s="297">
        <f t="shared" si="2"/>
        <v>71149.099999999991</v>
      </c>
      <c r="N11" s="295">
        <f t="shared" si="3"/>
        <v>1978.06</v>
      </c>
      <c r="O11" s="296">
        <f t="shared" si="4"/>
        <v>73127.159999999989</v>
      </c>
    </row>
    <row r="12" spans="1:15" ht="19.5" customHeight="1">
      <c r="A12" s="241">
        <v>6</v>
      </c>
      <c r="B12" s="411" t="s">
        <v>102</v>
      </c>
      <c r="C12" s="400"/>
      <c r="D12" s="221"/>
      <c r="E12" s="400"/>
      <c r="F12" s="398">
        <f t="shared" si="0"/>
        <v>0</v>
      </c>
      <c r="G12" s="399">
        <v>2430</v>
      </c>
      <c r="H12" s="293">
        <v>127839</v>
      </c>
      <c r="I12" s="399">
        <v>2430</v>
      </c>
      <c r="J12" s="398">
        <f t="shared" si="1"/>
        <v>129956.4</v>
      </c>
      <c r="K12" s="399">
        <v>332</v>
      </c>
      <c r="L12" s="399">
        <v>332</v>
      </c>
      <c r="M12" s="297">
        <f t="shared" si="2"/>
        <v>66539.44</v>
      </c>
      <c r="N12" s="295">
        <f t="shared" si="3"/>
        <v>1849.904</v>
      </c>
      <c r="O12" s="296">
        <f t="shared" si="4"/>
        <v>68389.343999999997</v>
      </c>
    </row>
    <row r="13" spans="1:15" ht="19.5" customHeight="1">
      <c r="A13" s="241">
        <v>7</v>
      </c>
      <c r="B13" s="411" t="s">
        <v>103</v>
      </c>
      <c r="C13" s="400"/>
      <c r="D13" s="221"/>
      <c r="E13" s="400"/>
      <c r="F13" s="398">
        <f t="shared" si="0"/>
        <v>0</v>
      </c>
      <c r="G13" s="399">
        <v>2225</v>
      </c>
      <c r="H13" s="293">
        <v>116803</v>
      </c>
      <c r="I13" s="399">
        <v>2225</v>
      </c>
      <c r="J13" s="398">
        <f t="shared" si="1"/>
        <v>118993</v>
      </c>
      <c r="K13" s="399">
        <v>281</v>
      </c>
      <c r="L13" s="399">
        <v>281</v>
      </c>
      <c r="M13" s="297">
        <f t="shared" si="2"/>
        <v>56318.02</v>
      </c>
      <c r="N13" s="295">
        <f t="shared" si="3"/>
        <v>1565.732</v>
      </c>
      <c r="O13" s="296">
        <f t="shared" si="4"/>
        <v>57883.751999999993</v>
      </c>
    </row>
    <row r="14" spans="1:15" ht="19.5" customHeight="1">
      <c r="A14" s="241">
        <v>8</v>
      </c>
      <c r="B14" s="412" t="s">
        <v>104</v>
      </c>
      <c r="C14" s="400">
        <v>15</v>
      </c>
      <c r="D14" s="221">
        <v>2155</v>
      </c>
      <c r="E14" s="400">
        <v>15</v>
      </c>
      <c r="F14" s="398">
        <f t="shared" si="0"/>
        <v>2155.5</v>
      </c>
      <c r="G14" s="399">
        <v>2098</v>
      </c>
      <c r="H14" s="293">
        <v>110035</v>
      </c>
      <c r="I14" s="399">
        <v>2098</v>
      </c>
      <c r="J14" s="398">
        <f t="shared" si="1"/>
        <v>112201.04</v>
      </c>
      <c r="K14" s="399">
        <v>219</v>
      </c>
      <c r="L14" s="399">
        <v>219</v>
      </c>
      <c r="M14" s="297">
        <f t="shared" si="2"/>
        <v>43891.979999999996</v>
      </c>
      <c r="N14" s="295">
        <f t="shared" si="3"/>
        <v>1220.268</v>
      </c>
      <c r="O14" s="296">
        <f t="shared" si="4"/>
        <v>45112.247999999992</v>
      </c>
    </row>
    <row r="15" spans="1:15" ht="19.5" customHeight="1">
      <c r="A15" s="241">
        <v>9</v>
      </c>
      <c r="B15" s="412" t="s">
        <v>105</v>
      </c>
      <c r="C15" s="400"/>
      <c r="D15" s="221"/>
      <c r="E15" s="400"/>
      <c r="F15" s="398">
        <f t="shared" si="0"/>
        <v>0</v>
      </c>
      <c r="G15" s="399">
        <v>2721</v>
      </c>
      <c r="H15" s="293">
        <v>143572</v>
      </c>
      <c r="I15" s="399">
        <v>2721</v>
      </c>
      <c r="J15" s="398">
        <f t="shared" si="1"/>
        <v>145519.07999999999</v>
      </c>
      <c r="K15" s="399">
        <v>276</v>
      </c>
      <c r="L15" s="399">
        <v>276</v>
      </c>
      <c r="M15" s="297">
        <f t="shared" si="2"/>
        <v>55315.92</v>
      </c>
      <c r="N15" s="295">
        <f t="shared" si="3"/>
        <v>1537.8720000000001</v>
      </c>
      <c r="O15" s="296">
        <f t="shared" si="4"/>
        <v>56853.792000000001</v>
      </c>
    </row>
    <row r="16" spans="1:15" ht="19.5" customHeight="1">
      <c r="A16" s="241">
        <v>10</v>
      </c>
      <c r="B16" s="412" t="s">
        <v>106</v>
      </c>
      <c r="C16" s="400">
        <v>695</v>
      </c>
      <c r="D16" s="221">
        <v>99872</v>
      </c>
      <c r="E16" s="400">
        <v>695</v>
      </c>
      <c r="F16" s="398">
        <f t="shared" si="0"/>
        <v>99871.499999999985</v>
      </c>
      <c r="G16" s="399">
        <v>3214</v>
      </c>
      <c r="H16" s="293">
        <v>170003</v>
      </c>
      <c r="I16" s="399">
        <v>3214</v>
      </c>
      <c r="J16" s="398">
        <f t="shared" si="1"/>
        <v>171884.72</v>
      </c>
      <c r="K16" s="399">
        <v>122</v>
      </c>
      <c r="L16" s="399">
        <v>122</v>
      </c>
      <c r="M16" s="297">
        <f t="shared" si="2"/>
        <v>24451.239999999998</v>
      </c>
      <c r="N16" s="295">
        <f t="shared" si="3"/>
        <v>679.78399999999999</v>
      </c>
      <c r="O16" s="296">
        <f t="shared" si="4"/>
        <v>25131.023999999998</v>
      </c>
    </row>
    <row r="17" spans="1:21" ht="19.5" customHeight="1">
      <c r="A17" s="241">
        <v>11</v>
      </c>
      <c r="B17" s="412" t="s">
        <v>107</v>
      </c>
      <c r="C17" s="401">
        <v>2407</v>
      </c>
      <c r="D17" s="220">
        <v>345886</v>
      </c>
      <c r="E17" s="401">
        <v>2407</v>
      </c>
      <c r="F17" s="398">
        <f t="shared" si="0"/>
        <v>345885.89999999997</v>
      </c>
      <c r="G17" s="406">
        <v>3940</v>
      </c>
      <c r="H17" s="294">
        <v>207133</v>
      </c>
      <c r="I17" s="406">
        <v>3940</v>
      </c>
      <c r="J17" s="398">
        <f t="shared" si="1"/>
        <v>210711.19999999998</v>
      </c>
      <c r="K17" s="406">
        <v>325</v>
      </c>
      <c r="L17" s="406">
        <v>325</v>
      </c>
      <c r="M17" s="297">
        <f t="shared" si="2"/>
        <v>65136.499999999993</v>
      </c>
      <c r="N17" s="295">
        <f t="shared" si="3"/>
        <v>1810.9</v>
      </c>
      <c r="O17" s="296">
        <f t="shared" si="4"/>
        <v>66947.399999999994</v>
      </c>
    </row>
    <row r="18" spans="1:21" ht="19.5" customHeight="1">
      <c r="A18" s="241">
        <v>12</v>
      </c>
      <c r="B18" s="412" t="s">
        <v>108</v>
      </c>
      <c r="C18" s="401">
        <v>4076</v>
      </c>
      <c r="D18" s="220">
        <v>585721</v>
      </c>
      <c r="E18" s="401">
        <v>4076</v>
      </c>
      <c r="F18" s="398">
        <f t="shared" si="0"/>
        <v>585721.19999999995</v>
      </c>
      <c r="G18" s="406">
        <v>4663</v>
      </c>
      <c r="H18" s="294">
        <v>241924</v>
      </c>
      <c r="I18" s="406">
        <v>4663</v>
      </c>
      <c r="J18" s="398">
        <f t="shared" si="1"/>
        <v>249377.24</v>
      </c>
      <c r="K18" s="406">
        <v>196</v>
      </c>
      <c r="L18" s="406">
        <v>196</v>
      </c>
      <c r="M18" s="297">
        <f t="shared" si="2"/>
        <v>39282.32</v>
      </c>
      <c r="N18" s="295">
        <f t="shared" si="3"/>
        <v>1092.1120000000001</v>
      </c>
      <c r="O18" s="296">
        <f t="shared" si="4"/>
        <v>40374.432000000001</v>
      </c>
    </row>
    <row r="19" spans="1:21" ht="32.25" customHeight="1" thickBot="1">
      <c r="A19" s="413"/>
      <c r="B19" s="414" t="s">
        <v>90</v>
      </c>
      <c r="C19" s="402">
        <f t="shared" ref="C19:E19" si="5">SUM(C7:C18)</f>
        <v>19486</v>
      </c>
      <c r="D19" s="403">
        <f>SUM(D7:D18)</f>
        <v>2800138</v>
      </c>
      <c r="E19" s="404">
        <f t="shared" si="5"/>
        <v>20242</v>
      </c>
      <c r="F19" s="405">
        <f>SUM(F7:F18)</f>
        <v>2908775.3999999994</v>
      </c>
      <c r="G19" s="407">
        <f>+MAX(E19,G8)</f>
        <v>20242</v>
      </c>
      <c r="H19" s="408">
        <f>+G19*53.48</f>
        <v>1082542.1599999999</v>
      </c>
      <c r="I19" s="404">
        <f t="shared" ref="I19:O19" si="6">SUM(I7:I18)</f>
        <v>40991</v>
      </c>
      <c r="J19" s="405">
        <f t="shared" si="6"/>
        <v>2192198.6799999997</v>
      </c>
      <c r="K19" s="402">
        <f t="shared" si="6"/>
        <v>3292</v>
      </c>
      <c r="L19" s="404">
        <f t="shared" si="6"/>
        <v>3095</v>
      </c>
      <c r="M19" s="403">
        <f t="shared" si="6"/>
        <v>620299.89999999991</v>
      </c>
      <c r="N19" s="410">
        <f t="shared" si="6"/>
        <v>17245.34</v>
      </c>
      <c r="O19" s="405">
        <f t="shared" si="6"/>
        <v>637545.24</v>
      </c>
    </row>
    <row r="20" spans="1:21" ht="21.75" customHeight="1">
      <c r="B20" s="224"/>
      <c r="C20" s="225"/>
      <c r="D20" s="226"/>
      <c r="E20" s="225"/>
      <c r="F20" s="226">
        <f>ROUND(F19/1000,1)</f>
        <v>2908.8</v>
      </c>
      <c r="G20" s="225"/>
      <c r="H20" s="226"/>
      <c r="I20" s="225"/>
      <c r="J20" s="226">
        <f>ROUND(J19/1000,1)</f>
        <v>2192.1999999999998</v>
      </c>
      <c r="K20" s="225"/>
      <c r="L20" s="225"/>
      <c r="M20" s="226">
        <f>ROUND(M19/1000,1)</f>
        <v>620.29999999999995</v>
      </c>
      <c r="N20" s="226">
        <f t="shared" ref="N20:O20" si="7">ROUND(N19/1000,1)</f>
        <v>17.2</v>
      </c>
      <c r="O20" s="226">
        <f t="shared" si="7"/>
        <v>637.5</v>
      </c>
      <c r="U20"/>
    </row>
    <row r="21" spans="1:21" ht="33.75" customHeight="1" thickBot="1">
      <c r="B21" s="480" t="s">
        <v>238</v>
      </c>
      <c r="C21" s="480"/>
      <c r="D21" s="480"/>
      <c r="E21" s="227"/>
      <c r="F21" s="228"/>
      <c r="H21" s="227"/>
      <c r="M21" s="226"/>
    </row>
    <row r="22" spans="1:21" s="212" customFormat="1" ht="42.75" customHeight="1" thickBot="1">
      <c r="A22" s="229"/>
      <c r="B22" s="415" t="s">
        <v>140</v>
      </c>
      <c r="C22" s="230" t="s">
        <v>141</v>
      </c>
      <c r="D22" s="230" t="s">
        <v>239</v>
      </c>
      <c r="E22" s="230" t="s">
        <v>239</v>
      </c>
      <c r="F22" s="231" t="s">
        <v>239</v>
      </c>
      <c r="G22" s="230" t="s">
        <v>141</v>
      </c>
      <c r="H22" s="230" t="s">
        <v>239</v>
      </c>
      <c r="I22" s="230" t="s">
        <v>239</v>
      </c>
      <c r="J22" s="232" t="s">
        <v>239</v>
      </c>
      <c r="K22" s="230" t="s">
        <v>141</v>
      </c>
      <c r="L22" s="230" t="s">
        <v>239</v>
      </c>
      <c r="M22" s="233" t="s">
        <v>239</v>
      </c>
      <c r="N22" s="229" t="s">
        <v>239</v>
      </c>
      <c r="O22" s="232" t="s">
        <v>239</v>
      </c>
    </row>
    <row r="23" spans="1:21" ht="33" customHeight="1">
      <c r="A23" s="234">
        <v>1</v>
      </c>
      <c r="B23" s="424" t="s">
        <v>285</v>
      </c>
      <c r="C23" s="423">
        <v>21.93</v>
      </c>
      <c r="D23" s="222" t="s">
        <v>239</v>
      </c>
      <c r="E23" s="222" t="s">
        <v>239</v>
      </c>
      <c r="F23" s="235">
        <f>F20*C23/100</f>
        <v>637.89984000000004</v>
      </c>
      <c r="G23" s="236"/>
      <c r="H23" s="222" t="s">
        <v>239</v>
      </c>
      <c r="I23" s="222" t="s">
        <v>239</v>
      </c>
      <c r="J23" s="237"/>
      <c r="K23" s="236"/>
      <c r="L23" s="222" t="s">
        <v>239</v>
      </c>
      <c r="M23" s="235">
        <f>M20*C23/100</f>
        <v>136.03178999999997</v>
      </c>
      <c r="N23" s="239" t="s">
        <v>239</v>
      </c>
      <c r="O23" s="240" t="s">
        <v>239</v>
      </c>
    </row>
    <row r="24" spans="1:21" ht="23.25" customHeight="1">
      <c r="A24" s="234">
        <v>2</v>
      </c>
      <c r="B24" s="416"/>
      <c r="C24" s="222"/>
      <c r="D24" s="222" t="s">
        <v>239</v>
      </c>
      <c r="E24" s="222" t="s">
        <v>239</v>
      </c>
      <c r="F24" s="235"/>
      <c r="G24" s="236"/>
      <c r="H24" s="222" t="s">
        <v>239</v>
      </c>
      <c r="I24" s="222" t="s">
        <v>239</v>
      </c>
      <c r="J24" s="237"/>
      <c r="K24" s="236"/>
      <c r="L24" s="222" t="s">
        <v>239</v>
      </c>
      <c r="M24" s="238"/>
      <c r="N24" s="239" t="s">
        <v>239</v>
      </c>
      <c r="O24" s="240" t="s">
        <v>239</v>
      </c>
    </row>
    <row r="25" spans="1:21" s="218" customFormat="1" ht="23.25" customHeight="1">
      <c r="A25" s="241">
        <v>3</v>
      </c>
      <c r="B25" s="417"/>
      <c r="C25" s="242"/>
      <c r="D25" s="242" t="s">
        <v>239</v>
      </c>
      <c r="E25" s="242" t="s">
        <v>239</v>
      </c>
      <c r="F25" s="243"/>
      <c r="G25" s="244"/>
      <c r="H25" s="242" t="s">
        <v>239</v>
      </c>
      <c r="I25" s="242" t="s">
        <v>239</v>
      </c>
      <c r="J25" s="243"/>
      <c r="K25" s="244"/>
      <c r="L25" s="242" t="s">
        <v>239</v>
      </c>
      <c r="M25" s="245"/>
      <c r="N25" s="246" t="s">
        <v>239</v>
      </c>
      <c r="O25" s="247" t="s">
        <v>239</v>
      </c>
    </row>
    <row r="26" spans="1:21" s="212" customFormat="1" ht="24" customHeight="1">
      <c r="A26" s="248"/>
      <c r="B26" s="418" t="s">
        <v>69</v>
      </c>
      <c r="C26" s="223" t="s">
        <v>239</v>
      </c>
      <c r="D26" s="223" t="s">
        <v>239</v>
      </c>
      <c r="E26" s="223" t="s">
        <v>239</v>
      </c>
      <c r="F26" s="249">
        <f>SUM(F23:F25)</f>
        <v>637.89984000000004</v>
      </c>
      <c r="G26" s="250" t="s">
        <v>239</v>
      </c>
      <c r="H26" s="223" t="s">
        <v>239</v>
      </c>
      <c r="I26" s="223" t="s">
        <v>239</v>
      </c>
      <c r="J26" s="249">
        <f>SUM(J23:J25)</f>
        <v>0</v>
      </c>
      <c r="K26" s="250" t="s">
        <v>239</v>
      </c>
      <c r="L26" s="223" t="s">
        <v>239</v>
      </c>
      <c r="M26" s="251">
        <f>SUM(M23:M25)</f>
        <v>136.03178999999997</v>
      </c>
      <c r="N26" s="248" t="s">
        <v>239</v>
      </c>
      <c r="O26" s="252" t="s">
        <v>239</v>
      </c>
    </row>
    <row r="27" spans="1:21" s="212" customFormat="1" ht="27" customHeight="1" thickBot="1">
      <c r="A27" s="253"/>
      <c r="B27" s="419" t="s">
        <v>240</v>
      </c>
      <c r="C27" s="254"/>
      <c r="D27" s="254" t="s">
        <v>239</v>
      </c>
      <c r="E27" s="254" t="s">
        <v>239</v>
      </c>
      <c r="F27" s="255">
        <f>+F20-F26</f>
        <v>2270.9001600000001</v>
      </c>
      <c r="G27" s="256" t="s">
        <v>239</v>
      </c>
      <c r="H27" s="254" t="s">
        <v>239</v>
      </c>
      <c r="I27" s="254" t="s">
        <v>239</v>
      </c>
      <c r="J27" s="255">
        <f>J20-J26</f>
        <v>2192.1999999999998</v>
      </c>
      <c r="K27" s="256" t="s">
        <v>239</v>
      </c>
      <c r="L27" s="254" t="s">
        <v>239</v>
      </c>
      <c r="M27" s="257">
        <f>M20-M26</f>
        <v>484.26820999999995</v>
      </c>
      <c r="N27" s="253" t="s">
        <v>239</v>
      </c>
      <c r="O27" s="255">
        <f>+O20-M26</f>
        <v>501.46821</v>
      </c>
    </row>
    <row r="28" spans="1:21" s="212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773.93163000000004</v>
      </c>
    </row>
    <row r="29" spans="1:21" s="212" customFormat="1" ht="20.25" customHeight="1">
      <c r="B29" s="258"/>
      <c r="F29" s="226"/>
      <c r="M29" s="226"/>
    </row>
    <row r="30" spans="1:21" s="224" customFormat="1" ht="25.5" customHeight="1">
      <c r="B30" s="213"/>
      <c r="C30" s="476" t="s">
        <v>2</v>
      </c>
      <c r="D30" s="476"/>
      <c r="E30" s="213"/>
      <c r="F30" s="213"/>
      <c r="G30" s="481"/>
      <c r="H30" s="481"/>
      <c r="I30" s="262"/>
      <c r="J30" s="478" t="s">
        <v>287</v>
      </c>
      <c r="K30" s="478"/>
      <c r="M30" s="228"/>
    </row>
    <row r="31" spans="1:21" s="212" customFormat="1">
      <c r="C31" s="263"/>
      <c r="D31" s="263"/>
      <c r="E31" s="264"/>
      <c r="F31" s="264"/>
      <c r="G31" s="479" t="s">
        <v>91</v>
      </c>
      <c r="H31" s="479"/>
      <c r="I31" s="265"/>
      <c r="J31" s="479" t="s">
        <v>109</v>
      </c>
      <c r="K31" s="479"/>
    </row>
    <row r="32" spans="1:21" s="224" customFormat="1" ht="23.25" customHeight="1">
      <c r="B32" s="213"/>
      <c r="C32" s="266" t="s">
        <v>6</v>
      </c>
      <c r="D32" s="266"/>
      <c r="E32" s="213"/>
      <c r="F32" s="213"/>
      <c r="G32" s="478"/>
      <c r="H32" s="478"/>
      <c r="I32" s="267"/>
      <c r="J32" s="478" t="s">
        <v>288</v>
      </c>
      <c r="K32" s="478"/>
    </row>
    <row r="33" spans="3:13" s="212" customFormat="1">
      <c r="C33" s="227"/>
      <c r="D33" s="227"/>
      <c r="G33" s="479" t="s">
        <v>91</v>
      </c>
      <c r="H33" s="479"/>
      <c r="I33" s="265"/>
      <c r="J33" s="479" t="s">
        <v>109</v>
      </c>
      <c r="K33" s="479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241</v>
      </c>
      <c r="I35" s="270" t="s">
        <v>112</v>
      </c>
      <c r="J35" s="271" t="s">
        <v>208</v>
      </c>
      <c r="K35" s="271"/>
      <c r="L35" s="271" t="s">
        <v>206</v>
      </c>
      <c r="M35" s="271" t="s">
        <v>271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210</v>
      </c>
      <c r="I36" s="475" t="s">
        <v>212</v>
      </c>
      <c r="J36" s="475"/>
      <c r="K36" s="271"/>
      <c r="L36" s="475"/>
      <c r="M36" s="475"/>
    </row>
    <row r="37" spans="3:13">
      <c r="C37" s="269"/>
      <c r="D37" s="269"/>
      <c r="E37" s="475" t="s">
        <v>211</v>
      </c>
      <c r="F37" s="475"/>
      <c r="I37" s="475"/>
      <c r="J37" s="475"/>
      <c r="K37" s="271"/>
      <c r="L37" s="475"/>
      <c r="M37" s="475"/>
    </row>
    <row r="38" spans="3:13">
      <c r="C38" s="269"/>
      <c r="D38" s="269"/>
      <c r="E38" s="475"/>
      <c r="F38" s="47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82" sqref="E8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7" t="s">
        <v>67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</row>
    <row r="2" spans="1:16" s="7" customFormat="1" ht="20.25">
      <c r="A2" s="449" t="str">
        <f>+'Ekamut-caxs'!A7</f>
        <v xml:space="preserve">«Երևանի հ․38 մսուր-մանկապարտեզ» ՀՈԱԿ-ի 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</row>
    <row r="3" spans="1:16" ht="17.25">
      <c r="A3" s="466" t="s">
        <v>280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157"/>
      <c r="O3" s="157"/>
      <c r="P3" s="157"/>
    </row>
    <row r="4" spans="1:16" ht="16.5">
      <c r="M4" s="164" t="s">
        <v>0</v>
      </c>
    </row>
    <row r="5" spans="1:16" ht="13.5" customHeight="1">
      <c r="A5" s="495" t="s">
        <v>144</v>
      </c>
      <c r="B5" s="495" t="s">
        <v>68</v>
      </c>
      <c r="C5" s="493" t="s">
        <v>207</v>
      </c>
      <c r="D5" s="493"/>
      <c r="E5" s="493"/>
      <c r="F5" s="493"/>
      <c r="G5" s="493"/>
      <c r="H5" s="493"/>
      <c r="I5" s="493"/>
      <c r="J5" s="493"/>
      <c r="K5" s="493"/>
      <c r="L5" s="493"/>
      <c r="M5" s="494" t="s">
        <v>145</v>
      </c>
    </row>
    <row r="6" spans="1:16" ht="89.25" customHeight="1">
      <c r="A6" s="495"/>
      <c r="B6" s="495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94"/>
    </row>
    <row r="7" spans="1:16" ht="27.75" customHeight="1">
      <c r="A7" s="116">
        <v>1</v>
      </c>
      <c r="B7" s="148" t="s">
        <v>193</v>
      </c>
      <c r="C7" s="149">
        <v>5723.4</v>
      </c>
      <c r="D7" s="149">
        <f>+C10</f>
        <v>61832.628000000004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2734.6279999999997</v>
      </c>
      <c r="I7" s="149">
        <v>300</v>
      </c>
      <c r="J7" s="201">
        <v>1800</v>
      </c>
      <c r="K7" s="149"/>
      <c r="L7" s="149"/>
      <c r="M7" s="150">
        <f>ROUND(SUM(C7:L7),1)</f>
        <v>73170.899999999994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73206.899999999994</v>
      </c>
    </row>
    <row r="10" spans="1:16" s="118" customFormat="1" ht="18.75" customHeight="1">
      <c r="B10" s="211">
        <v>5621.1480000000001</v>
      </c>
      <c r="C10" s="120">
        <f>+B10*11</f>
        <v>61832.628000000004</v>
      </c>
      <c r="D10" s="120"/>
      <c r="E10" s="394">
        <f>478.4*4</f>
        <v>1913.6</v>
      </c>
      <c r="F10" s="121"/>
      <c r="G10" s="121"/>
      <c r="H10" s="210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8"/>
      <c r="L11" s="498"/>
      <c r="M11" s="129"/>
    </row>
    <row r="12" spans="1:16" s="118" customFormat="1" ht="69" customHeight="1">
      <c r="B12" s="491" t="s">
        <v>204</v>
      </c>
      <c r="C12" s="492"/>
      <c r="D12" s="128"/>
      <c r="G12" s="103"/>
      <c r="H12" s="103"/>
      <c r="I12" s="491" t="s">
        <v>205</v>
      </c>
      <c r="J12" s="492"/>
      <c r="K12" s="103"/>
      <c r="L12" s="103"/>
      <c r="M12" s="103"/>
    </row>
    <row r="13" spans="1:16" s="118" customFormat="1" ht="40.5">
      <c r="B13" s="154" t="s">
        <v>182</v>
      </c>
      <c r="C13" s="155" t="s">
        <v>232</v>
      </c>
      <c r="D13" s="130"/>
      <c r="G13" s="130"/>
      <c r="H13" s="130"/>
      <c r="I13" s="154" t="s">
        <v>182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9"/>
      <c r="E17" s="489"/>
      <c r="F17" s="175"/>
      <c r="G17" s="175"/>
      <c r="H17" s="496" t="s">
        <v>287</v>
      </c>
      <c r="I17" s="496"/>
      <c r="J17" s="496"/>
      <c r="K17" s="138"/>
    </row>
    <row r="18" spans="2:11" s="139" customFormat="1" ht="17.25" customHeight="1">
      <c r="B18" s="176"/>
      <c r="C18" s="177"/>
      <c r="D18" s="490" t="s">
        <v>91</v>
      </c>
      <c r="E18" s="490"/>
      <c r="F18" s="178"/>
      <c r="G18" s="179"/>
      <c r="H18" s="497" t="s">
        <v>92</v>
      </c>
      <c r="I18" s="497"/>
      <c r="J18" s="497"/>
      <c r="K18" s="140"/>
    </row>
    <row r="19" spans="2:11" s="137" customFormat="1" ht="24.75" customHeight="1">
      <c r="B19" s="180" t="s">
        <v>6</v>
      </c>
      <c r="C19" s="174"/>
      <c r="D19" s="489"/>
      <c r="E19" s="489"/>
      <c r="F19" s="181"/>
      <c r="G19" s="181"/>
      <c r="H19" s="496" t="s">
        <v>288</v>
      </c>
      <c r="I19" s="496"/>
      <c r="J19" s="496"/>
      <c r="K19" s="138"/>
    </row>
    <row r="20" spans="2:11" s="139" customFormat="1" ht="18.75" customHeight="1">
      <c r="B20" s="177"/>
      <c r="C20" s="177"/>
      <c r="D20" s="490" t="s">
        <v>91</v>
      </c>
      <c r="E20" s="490"/>
      <c r="F20" s="178"/>
      <c r="G20" s="179"/>
      <c r="H20" s="497" t="s">
        <v>92</v>
      </c>
      <c r="I20" s="497"/>
      <c r="J20" s="497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E82" sqref="E82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500" t="s">
        <v>67</v>
      </c>
      <c r="B1" s="500"/>
      <c r="C1" s="500"/>
      <c r="D1" s="500"/>
    </row>
    <row r="2" spans="1:4" ht="17.25">
      <c r="A2" s="501" t="str">
        <f>+'Ekamut-caxs'!A7:D7</f>
        <v xml:space="preserve">«Երևանի հ․38 մսուր-մանկապարտեզ» ՀՈԱԿ-ի </v>
      </c>
      <c r="B2" s="501"/>
      <c r="C2" s="501"/>
      <c r="D2" s="501"/>
    </row>
    <row r="3" spans="1:4" ht="39.75" customHeight="1">
      <c r="A3" s="501" t="s">
        <v>279</v>
      </c>
      <c r="B3" s="501"/>
      <c r="C3" s="501"/>
      <c r="D3" s="501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251</v>
      </c>
    </row>
    <row r="7" spans="1:4" s="18" customFormat="1" ht="30" customHeight="1">
      <c r="A7" s="279">
        <v>1</v>
      </c>
      <c r="B7" s="280" t="s">
        <v>252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253</v>
      </c>
      <c r="C11" s="279">
        <f>SUM(C12:C14)</f>
        <v>1</v>
      </c>
      <c r="D11" s="279">
        <f>SUM(D12:D14)</f>
        <v>30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/>
      <c r="D13" s="281"/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254</v>
      </c>
      <c r="C15" s="279">
        <f>SUM(C16:C18)</f>
        <v>3</v>
      </c>
      <c r="D15" s="279">
        <f>SUM(D16:D18)</f>
        <v>90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>
        <v>1</v>
      </c>
      <c r="D18" s="281">
        <v>30</v>
      </c>
    </row>
    <row r="19" spans="1:4" s="18" customFormat="1" ht="30" customHeight="1">
      <c r="A19" s="279">
        <v>4</v>
      </c>
      <c r="B19" s="280" t="s">
        <v>255</v>
      </c>
      <c r="C19" s="279">
        <f>SUM(C20:C22)</f>
        <v>3</v>
      </c>
      <c r="D19" s="279">
        <f>SUM(D20:D22)</f>
        <v>98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32</v>
      </c>
    </row>
    <row r="22" spans="1:4" ht="23.25" customHeight="1">
      <c r="A22" s="281">
        <v>4.3</v>
      </c>
      <c r="B22" s="283" t="s">
        <v>289</v>
      </c>
      <c r="C22" s="281">
        <v>1</v>
      </c>
      <c r="D22" s="281">
        <v>33</v>
      </c>
    </row>
    <row r="23" spans="1:4" s="18" customFormat="1" ht="31.5" customHeight="1">
      <c r="A23" s="279"/>
      <c r="B23" s="280" t="s">
        <v>69</v>
      </c>
      <c r="C23" s="279">
        <f>C7+C11+C15+C19</f>
        <v>7</v>
      </c>
      <c r="D23" s="279">
        <f>D7+D11+D15+D19</f>
        <v>218</v>
      </c>
    </row>
    <row r="24" spans="1:4" ht="48.75" customHeight="1"/>
    <row r="25" spans="1:4" ht="17.25">
      <c r="B25" s="285" t="s">
        <v>2</v>
      </c>
      <c r="C25" s="502" t="s">
        <v>287</v>
      </c>
      <c r="D25" s="502"/>
    </row>
    <row r="26" spans="1:4" ht="15.75" customHeight="1">
      <c r="B26" s="286" t="s">
        <v>4</v>
      </c>
      <c r="C26" s="499" t="s">
        <v>5</v>
      </c>
      <c r="D26" s="499"/>
    </row>
    <row r="27" spans="1:4" ht="27" customHeight="1">
      <c r="B27" s="287" t="s">
        <v>6</v>
      </c>
      <c r="C27" s="502" t="s">
        <v>288</v>
      </c>
      <c r="D27" s="502"/>
    </row>
    <row r="28" spans="1:4">
      <c r="B28" s="288"/>
      <c r="C28" s="499" t="s">
        <v>5</v>
      </c>
      <c r="D28" s="499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https://mul2.yerevan.am/tasks/2176028/oneclick?token=7d46e6439282a6c88669e958c65f59c1</cp:keywords>
  <cp:lastModifiedBy>Lusine Petrosyan</cp:lastModifiedBy>
  <cp:lastPrinted>2025-04-17T11:28:00Z</cp:lastPrinted>
  <dcterms:created xsi:type="dcterms:W3CDTF">1996-10-14T23:33:28Z</dcterms:created>
  <dcterms:modified xsi:type="dcterms:W3CDTF">2025-05-20T14:54:35Z</dcterms:modified>
</cp:coreProperties>
</file>